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30"/>
  </bookViews>
  <sheets>
    <sheet name="01.01.19" sheetId="1" r:id="rId1"/>
  </sheets>
  <definedNames>
    <definedName name="_xlnm.Print_Titles" localSheetId="0">'01.01.19'!$7:$7</definedName>
  </definedNames>
  <calcPr calcId="124519"/>
</workbook>
</file>

<file path=xl/calcChain.xml><?xml version="1.0" encoding="utf-8"?>
<calcChain xmlns="http://schemas.openxmlformats.org/spreadsheetml/2006/main">
  <c r="F36" i="1"/>
  <c r="G36"/>
  <c r="E36"/>
  <c r="H69"/>
  <c r="I69"/>
  <c r="H17"/>
  <c r="I17"/>
  <c r="F18"/>
  <c r="I26"/>
  <c r="H26"/>
  <c r="I29"/>
  <c r="H29"/>
  <c r="G18"/>
  <c r="I13"/>
  <c r="H13"/>
  <c r="I30" l="1"/>
  <c r="H30"/>
  <c r="H45" l="1"/>
  <c r="I45"/>
  <c r="H51"/>
  <c r="I51"/>
  <c r="H53"/>
  <c r="I53"/>
  <c r="H54"/>
  <c r="I54"/>
  <c r="H55"/>
  <c r="I55"/>
  <c r="H56"/>
  <c r="I56"/>
  <c r="H57"/>
  <c r="I57"/>
  <c r="H58"/>
  <c r="I58"/>
  <c r="H59"/>
  <c r="I59"/>
  <c r="H60"/>
  <c r="I60"/>
  <c r="H61"/>
  <c r="I61"/>
  <c r="H62"/>
  <c r="I62"/>
  <c r="H63"/>
  <c r="I63"/>
  <c r="I43"/>
  <c r="H43"/>
  <c r="E18" l="1"/>
  <c r="F22"/>
  <c r="G22"/>
  <c r="E22"/>
  <c r="H199" l="1"/>
  <c r="I199"/>
  <c r="H195"/>
  <c r="I195"/>
  <c r="H211"/>
  <c r="I211"/>
  <c r="F71"/>
  <c r="G71"/>
  <c r="E71"/>
  <c r="I74"/>
  <c r="I75"/>
  <c r="H74"/>
  <c r="H75"/>
  <c r="H176"/>
  <c r="I176"/>
  <c r="F158"/>
  <c r="G158"/>
  <c r="E158"/>
  <c r="H162"/>
  <c r="I162"/>
  <c r="H153"/>
  <c r="F133"/>
  <c r="G133"/>
  <c r="E133"/>
  <c r="H142"/>
  <c r="I142"/>
  <c r="H141"/>
  <c r="I141"/>
  <c r="H140"/>
  <c r="I140"/>
  <c r="H136"/>
  <c r="I134"/>
  <c r="H134"/>
  <c r="I125"/>
  <c r="I126"/>
  <c r="I127"/>
  <c r="I128"/>
  <c r="H125"/>
  <c r="H126"/>
  <c r="H127"/>
  <c r="H128"/>
  <c r="H121"/>
  <c r="I121"/>
  <c r="F103"/>
  <c r="G103"/>
  <c r="E103"/>
  <c r="I88"/>
  <c r="H88"/>
  <c r="G87"/>
  <c r="I87" s="1"/>
  <c r="F87"/>
  <c r="E87"/>
  <c r="H86"/>
  <c r="I86"/>
  <c r="H191"/>
  <c r="H214"/>
  <c r="I214"/>
  <c r="H178"/>
  <c r="I178"/>
  <c r="H179"/>
  <c r="I179"/>
  <c r="H180"/>
  <c r="I180"/>
  <c r="H181"/>
  <c r="I181"/>
  <c r="H182"/>
  <c r="I182"/>
  <c r="H175"/>
  <c r="I175"/>
  <c r="H173"/>
  <c r="I173"/>
  <c r="H150"/>
  <c r="I150"/>
  <c r="E145"/>
  <c r="H124"/>
  <c r="I124"/>
  <c r="H113"/>
  <c r="I113"/>
  <c r="H114"/>
  <c r="I114"/>
  <c r="H115"/>
  <c r="I115"/>
  <c r="F99"/>
  <c r="G99"/>
  <c r="H100"/>
  <c r="I100"/>
  <c r="H97"/>
  <c r="I97"/>
  <c r="H98"/>
  <c r="I98"/>
  <c r="G96"/>
  <c r="F96"/>
  <c r="H78"/>
  <c r="I174"/>
  <c r="H174"/>
  <c r="I151"/>
  <c r="H151"/>
  <c r="I138"/>
  <c r="I139"/>
  <c r="H138"/>
  <c r="H139"/>
  <c r="I107"/>
  <c r="I109"/>
  <c r="I110"/>
  <c r="H107"/>
  <c r="H109"/>
  <c r="H110"/>
  <c r="I94"/>
  <c r="H94"/>
  <c r="I91"/>
  <c r="H91"/>
  <c r="H87" l="1"/>
  <c r="I99"/>
  <c r="I96"/>
  <c r="H28"/>
  <c r="I28"/>
  <c r="H19"/>
  <c r="H18" s="1"/>
  <c r="I19"/>
  <c r="I18" s="1"/>
  <c r="E169"/>
  <c r="E93"/>
  <c r="H215"/>
  <c r="I215"/>
  <c r="H206"/>
  <c r="I206"/>
  <c r="H202"/>
  <c r="I202"/>
  <c r="H200"/>
  <c r="I200"/>
  <c r="F93"/>
  <c r="F92" s="1"/>
  <c r="G93"/>
  <c r="G92" s="1"/>
  <c r="F169"/>
  <c r="G169"/>
  <c r="I183"/>
  <c r="H183"/>
  <c r="H172"/>
  <c r="I172"/>
  <c r="H164"/>
  <c r="I164"/>
  <c r="H165"/>
  <c r="I165"/>
  <c r="H166"/>
  <c r="I166"/>
  <c r="H167"/>
  <c r="I167"/>
  <c r="I163"/>
  <c r="H163"/>
  <c r="H161"/>
  <c r="I161"/>
  <c r="H159"/>
  <c r="I159"/>
  <c r="E116"/>
  <c r="E117"/>
  <c r="H137"/>
  <c r="I137"/>
  <c r="H129"/>
  <c r="I129"/>
  <c r="I118"/>
  <c r="H118"/>
  <c r="I123"/>
  <c r="H123"/>
  <c r="I122"/>
  <c r="H122"/>
  <c r="F117"/>
  <c r="G117"/>
  <c r="E146"/>
  <c r="F89"/>
  <c r="G89"/>
  <c r="E89"/>
  <c r="I90"/>
  <c r="H90"/>
  <c r="H82"/>
  <c r="I82"/>
  <c r="H77"/>
  <c r="I77"/>
  <c r="I66"/>
  <c r="H66"/>
  <c r="F20"/>
  <c r="G20"/>
  <c r="G10" s="1"/>
  <c r="E20"/>
  <c r="I23"/>
  <c r="I22" s="1"/>
  <c r="H23"/>
  <c r="H22" s="1"/>
  <c r="F146"/>
  <c r="G146"/>
  <c r="I95"/>
  <c r="H95"/>
  <c r="H85"/>
  <c r="I67"/>
  <c r="I68"/>
  <c r="H89" l="1"/>
  <c r="I89"/>
  <c r="I92"/>
  <c r="H93"/>
  <c r="I93"/>
  <c r="I146"/>
  <c r="H146"/>
  <c r="H67"/>
  <c r="I12"/>
  <c r="H12"/>
  <c r="E99" l="1"/>
  <c r="H99" s="1"/>
  <c r="E96"/>
  <c r="H80"/>
  <c r="I80"/>
  <c r="H81"/>
  <c r="I81"/>
  <c r="H79"/>
  <c r="I79"/>
  <c r="H83"/>
  <c r="I83"/>
  <c r="I78"/>
  <c r="F185"/>
  <c r="G185"/>
  <c r="E185"/>
  <c r="F168"/>
  <c r="G168"/>
  <c r="E168"/>
  <c r="F157"/>
  <c r="G157"/>
  <c r="E157"/>
  <c r="I153"/>
  <c r="I152"/>
  <c r="H152"/>
  <c r="H135"/>
  <c r="I135"/>
  <c r="F145"/>
  <c r="G145"/>
  <c r="F132"/>
  <c r="G132"/>
  <c r="E132"/>
  <c r="H111"/>
  <c r="I111"/>
  <c r="H112"/>
  <c r="I112"/>
  <c r="F116"/>
  <c r="G116"/>
  <c r="E92" l="1"/>
  <c r="H92" s="1"/>
  <c r="H96"/>
  <c r="F70"/>
  <c r="G70"/>
  <c r="I71"/>
  <c r="H71"/>
  <c r="H216"/>
  <c r="H212"/>
  <c r="H210"/>
  <c r="H208"/>
  <c r="H204"/>
  <c r="H197"/>
  <c r="H194"/>
  <c r="H190"/>
  <c r="H188"/>
  <c r="E186"/>
  <c r="H189"/>
  <c r="I189"/>
  <c r="I190"/>
  <c r="I191"/>
  <c r="H193"/>
  <c r="I193"/>
  <c r="I194"/>
  <c r="H196"/>
  <c r="I196"/>
  <c r="H198"/>
  <c r="I198"/>
  <c r="H201"/>
  <c r="I201"/>
  <c r="H203"/>
  <c r="I203"/>
  <c r="I204"/>
  <c r="H205"/>
  <c r="I205"/>
  <c r="H207"/>
  <c r="I207"/>
  <c r="I208"/>
  <c r="H209"/>
  <c r="I209"/>
  <c r="I210"/>
  <c r="I212"/>
  <c r="H213"/>
  <c r="I213"/>
  <c r="I216"/>
  <c r="H187"/>
  <c r="H38"/>
  <c r="I38"/>
  <c r="H39"/>
  <c r="I39"/>
  <c r="H40"/>
  <c r="I40"/>
  <c r="H41"/>
  <c r="I41"/>
  <c r="H68"/>
  <c r="I37"/>
  <c r="H37"/>
  <c r="F10"/>
  <c r="E10"/>
  <c r="I20"/>
  <c r="H20"/>
  <c r="I14"/>
  <c r="I15"/>
  <c r="I16"/>
  <c r="I21"/>
  <c r="I24"/>
  <c r="I25"/>
  <c r="I27"/>
  <c r="I31"/>
  <c r="I32"/>
  <c r="H14"/>
  <c r="H15"/>
  <c r="H16"/>
  <c r="H21"/>
  <c r="H24"/>
  <c r="H25"/>
  <c r="H27"/>
  <c r="H31"/>
  <c r="H32"/>
  <c r="I197" l="1"/>
  <c r="I188"/>
  <c r="F186"/>
  <c r="I187"/>
  <c r="G186"/>
  <c r="I33" l="1"/>
  <c r="I34"/>
  <c r="I35"/>
  <c r="H33"/>
  <c r="H34"/>
  <c r="H35"/>
  <c r="H160" l="1"/>
  <c r="I160"/>
  <c r="I147"/>
  <c r="H147"/>
  <c r="H144"/>
  <c r="H143"/>
  <c r="I143"/>
  <c r="I144"/>
  <c r="H130"/>
  <c r="I130"/>
  <c r="H131"/>
  <c r="I131"/>
  <c r="H36" l="1"/>
  <c r="E70"/>
  <c r="I119"/>
  <c r="H119"/>
  <c r="H106"/>
  <c r="I106"/>
  <c r="H105"/>
  <c r="I105"/>
  <c r="H104"/>
  <c r="I104"/>
  <c r="I36" l="1"/>
  <c r="I184" l="1"/>
  <c r="H184" l="1"/>
  <c r="I177"/>
  <c r="H177"/>
  <c r="I171"/>
  <c r="H171"/>
  <c r="I170"/>
  <c r="H170"/>
  <c r="I149"/>
  <c r="H149"/>
  <c r="I148"/>
  <c r="H148"/>
  <c r="I136"/>
  <c r="I120"/>
  <c r="H120"/>
  <c r="I85"/>
  <c r="I84"/>
  <c r="H84"/>
  <c r="I76"/>
  <c r="H76"/>
  <c r="I73"/>
  <c r="H73"/>
  <c r="I72"/>
  <c r="H72"/>
  <c r="I11"/>
  <c r="H11"/>
  <c r="E8" l="1"/>
  <c r="F8"/>
  <c r="H132"/>
  <c r="I186"/>
  <c r="I158"/>
  <c r="H10"/>
  <c r="I133"/>
  <c r="I145" s="1"/>
  <c r="I169"/>
  <c r="H133"/>
  <c r="H145" s="1"/>
  <c r="H116"/>
  <c r="I116"/>
  <c r="I132"/>
  <c r="H157"/>
  <c r="I157"/>
  <c r="I10"/>
  <c r="I103"/>
  <c r="H103"/>
  <c r="H117"/>
  <c r="H158"/>
  <c r="H169"/>
  <c r="I117"/>
  <c r="H186" l="1"/>
  <c r="H70"/>
  <c r="H185"/>
  <c r="I185"/>
  <c r="H168"/>
  <c r="I168"/>
  <c r="G8" l="1"/>
  <c r="H8" s="1"/>
  <c r="I70"/>
  <c r="I8" l="1"/>
</calcChain>
</file>

<file path=xl/sharedStrings.xml><?xml version="1.0" encoding="utf-8"?>
<sst xmlns="http://schemas.openxmlformats.org/spreadsheetml/2006/main" count="399" uniqueCount="194">
  <si>
    <t>тыс.руб.</t>
  </si>
  <si>
    <t xml:space="preserve">     Наименование  расходов  </t>
  </si>
  <si>
    <t>Коды бюджетной классификации</t>
  </si>
  <si>
    <t xml:space="preserve">Исполнено </t>
  </si>
  <si>
    <t>% исполнения</t>
  </si>
  <si>
    <t>ЦСР</t>
  </si>
  <si>
    <t>ВР</t>
  </si>
  <si>
    <t>КОСГУ</t>
  </si>
  <si>
    <t>0500 "Жилищно-коммунальное хозяйство"- всего</t>
  </si>
  <si>
    <t>в том числе:</t>
  </si>
  <si>
    <t>0501 " Жилищное хозяйство"</t>
  </si>
  <si>
    <t>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</si>
  <si>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Погашение кредиторской задолженности прошлых лет</t>
  </si>
  <si>
    <t>244</t>
  </si>
  <si>
    <t>412</t>
  </si>
  <si>
    <t>006</t>
  </si>
  <si>
    <t xml:space="preserve">0502 " Коммунальное хозяйство" </t>
  </si>
  <si>
    <t>Возмещение недополученных доходов в связи с оказанием услуг категориям граждан, пользующихся льготами за услуги муниципальных бань</t>
  </si>
  <si>
    <t>Возмещение недополученных доходов в связи с оказанием услуг муниципальных бань</t>
  </si>
  <si>
    <t>831</t>
  </si>
  <si>
    <t>414</t>
  </si>
  <si>
    <t>0503 " Благоустройство"</t>
  </si>
  <si>
    <t>Возмещение затрат по содержанию, техническому обслуживанию, текущему ремонту кабельных и воздушных линий электропередач наружного освещения, находящихся в муниципальной собственности</t>
  </si>
  <si>
    <t>Расходы на выполнение муниципальных заданий муниципальными бюджетными и автономными учреждениями</t>
  </si>
  <si>
    <t>611</t>
  </si>
  <si>
    <t>Администрации районов муниципального образования "Город Саратов":</t>
  </si>
  <si>
    <t>Субсидии исполнительным органам территориального общественного самоуправления</t>
  </si>
  <si>
    <t xml:space="preserve">Итого по Ленинскому району МО "Город Саратов" </t>
  </si>
  <si>
    <t xml:space="preserve">Итого по Заводскому району МО "Город Саратов" </t>
  </si>
  <si>
    <t xml:space="preserve">Итого по Октябрьскому району МО "Город Саратов" </t>
  </si>
  <si>
    <t xml:space="preserve">Итого по Фрунзенскому району МО "Город Саратов" </t>
  </si>
  <si>
    <t xml:space="preserve">Итого по Кировскому району МО "Город Саратов" </t>
  </si>
  <si>
    <t xml:space="preserve">Итого по Волжскому району МО "Город Саратов" </t>
  </si>
  <si>
    <t>0505 "Другие вопросы в области жилищно-коммунального хозяйства"</t>
  </si>
  <si>
    <t>111</t>
  </si>
  <si>
    <t>112</t>
  </si>
  <si>
    <t>851</t>
  </si>
  <si>
    <t>852</t>
  </si>
  <si>
    <t>Расходы на обеспечение функций центрального аппарата</t>
  </si>
  <si>
    <t>121</t>
  </si>
  <si>
    <t>122</t>
  </si>
  <si>
    <t>А.С. Струков</t>
  </si>
  <si>
    <t>119</t>
  </si>
  <si>
    <t>129</t>
  </si>
  <si>
    <t>811</t>
  </si>
  <si>
    <t>Возмещение затрат по содержанию и текущему ремонту сетей ливневой канализации и дренажа общегородского назначения</t>
  </si>
  <si>
    <t>20Ш000М000</t>
  </si>
  <si>
    <t xml:space="preserve">Информация о финансировании по разделу "Жилищно-коммунальное хозяйство" </t>
  </si>
  <si>
    <t>Реализация мероприятий программы</t>
  </si>
  <si>
    <t>632</t>
  </si>
  <si>
    <t>37400К0000</t>
  </si>
  <si>
    <t>Ведомственная целевая программа «Снос самовольных построек, расположенных в границах территории муниципального образования «Город Саратов» на 2017-2019 годы</t>
  </si>
  <si>
    <t>20Ш0000000</t>
  </si>
  <si>
    <t>Погашение кредиторской задолженности прошлых лет по ежемесячным взносам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</si>
  <si>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Проведение  капитального ремонта, (ремонта) муниципальных квартир, в том числе в целях исполнения судебных решений</t>
  </si>
  <si>
    <t>202000М000</t>
  </si>
  <si>
    <t>812</t>
  </si>
  <si>
    <t>Финансовое обеспечение части затрат в связи с проведением аварийно-восстановительных работ</t>
  </si>
  <si>
    <t>Финансовое обеспечение затрат на обеспечение бесперебойного функционирования объектов теплоснабжения, водоснабжения и водоотведения, находящихся в муниципальной собственности, в том числе в части предупреждения ситуаций прекращения или ограничения подачи энергоресурсов к таким объектам</t>
  </si>
  <si>
    <t>Финансовое обеспечение затрат, связанных с осуществлением расходов по обеспечению надлежащего состояния объектов тепло-, газо-,  водоснабжения и водоотведения, находящихся в муниципальной собственности, права владения и (или) пользования которыми не переданы</t>
  </si>
  <si>
    <t>Подпрограмма «Благоустройство дворовых территорий муниципального образования «Город Саратов»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</si>
  <si>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</si>
  <si>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Погашение кредиторской задолженности прошлых лет по расходам на обеспечение деятельности прочих муниципальных казенных учреждений</t>
  </si>
  <si>
    <t>Проведение мероприятий по обследованию жилищного фонда на предмет аварийности и непригодности для проживания</t>
  </si>
  <si>
    <t>Восстановление кабельной линии от ТП-783 до ВРУ жилого дома по адресу: г. Саратов, ул. Кавказская, д. № 4</t>
  </si>
  <si>
    <t>Уточненные бюджетные назначения 2018 года</t>
  </si>
  <si>
    <t>к уточненным бюджетным назначениям 2018 года</t>
  </si>
  <si>
    <t>071020М000</t>
  </si>
  <si>
    <t>201000М000</t>
  </si>
  <si>
    <t>31300И0000</t>
  </si>
  <si>
    <t>31300К8030</t>
  </si>
  <si>
    <t>Ежемесячные взносы за содержание и ремонт общего имущества многоквартирного дома за жилые и нежилые помещения в период отсутствия договора социального найма</t>
  </si>
  <si>
    <t>Средства, выделяемые из резервного фонда администрации муниципального образования «Город Саратов»</t>
  </si>
  <si>
    <t>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</si>
  <si>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Основное мероприятие «Исполнение судебных решений по капитальному ремонту общего имущества собственников помещений в многоквартирных домах»</t>
  </si>
  <si>
    <t>Ведомственная целевая программа «Снос аварийного жилищного фонда на территории муниципального образования «Город Саратов» на 2018-2020 годы»</t>
  </si>
  <si>
    <t>Ведомственная целевая программа «Приобретение жилых помещений для исполнения решений судов» на 2018-2020 годы</t>
  </si>
  <si>
    <t>243</t>
  </si>
  <si>
    <t>0720107010</t>
  </si>
  <si>
    <t>Реконструкция центрального теплового пункта «Нежилое помещение по адресу: ул. Соколовая, д. 44/62» и восстановление (модернизация и теплоизоляция) сетей горячего водоснабжения к многоквартирному дому № 44/62 по ул. Соколовая</t>
  </si>
  <si>
    <t>Реконструкция центрального теплового пункта «Нежилое здание ЦТП по адресу: г. Саратов, ул. им. Академика О.К. Антонова, д.10б» и восстановление (модернизация и теплоизоляция) сетей горячего водоснабжения до многоквартирных домов № 8, 10 по ул. им. Академика О.К. Антонова; № 3, 5 по ул. им. Блинова Ф.А.; № 55 по ул. им. Лебедева-Кумача В.И.</t>
  </si>
  <si>
    <t>Реконструкция центрального теплового пункта «Нежилое помещение по адресу: г. Саратов, ул. Электронная, д. 10а» и восстановление (модернизация и теплоизоляция) сетей горячего водоснабжения до многоквартирного дома № 10А по ул. Электронной</t>
  </si>
  <si>
    <t>Реконструкция центрального теплового пункта «Нежилое помещение по адресу: г. Саратов, ул. им. Тархова С.Ф., д. 29а» и восстановление (модернизация и теплоизоляция) сетей горячего водоснабжения до многоквартирных домов № 10, 12, 12А по ул. им.Уфимцева К.Г.; № 29 по ул. им. Тархова С.Ф.</t>
  </si>
  <si>
    <t>Реконструкция центрального теплового пункта «Нежилое помещение по адресу: г. Саратов, ул. им. Уфимцева К.Г., д. 6а», восстановление (модернизация и теплоизоляция) сетей горячего водоснабжения до многоквартирного дома № 6 по ул. им. Уфимцева К.Г.; МДОУ «Детский сад № 106» по ул. им. Уфимцева К.Г., 8; МОУ «СОШ № 63 с УИП» по ул. им. Уфимцева К.Г., 4А</t>
  </si>
  <si>
    <t xml:space="preserve">Реконструкция центрального теплового пункта «Теплоцентр по адресу: г. Саратов, ул. им. Батавина П.Ф., д. 9е» и восстановление (модернизация и теплоизоляция) сетей горячего водоснабжения до многоквартирных домов № 9, 11 по ул. им. Батавина П.Ф.; МДОУ «Детский сад комбинированного вида № 183» по ул. им. Батавина П.Ф., 15 </t>
  </si>
  <si>
    <t>Реконструкция центрального теплового пункта «Нежилое здание ЦТП по адресу: г. Саратов, ул. им. Тархова С.Ф., д. 33/35» и восстановление (модернизация и теплоизоляция) сетей горячего водоснабжения до многоквартирных домов № 2, 4, 6, 10 по ул. им. Батавина П.Ф.; № 31, 33, 35 по ул. им. Тархова С.Ф.; № 7, 9 по ул. Топольчанской; МДОУ«Детский сад № 17» по ул. им. Тархова С.Ф., 35А; МОУ «СОШ № 60» по ул. им. Батавина П.Ф., 6А</t>
  </si>
  <si>
    <t>Реконструкция центрального теплового пункта «Нежилое помещение по адресу: г. Саратов, ул. им. Уфимцева К.Г., д. 2а» и восстановление (модернизация и теплоизоляция) сетей горячего водоснабжения до многоквартирных домов № 2, 4 по ул. им. Уфимцева К.Г.</t>
  </si>
  <si>
    <t>Реконструкция котельной № 10 по адресу: г. Саратов, ул. Ипподромная, д. № 24 и восстановление (модернизация и теплоизоляция) сетей горячего водоснабжения до многоквартирных домов № 2, 3, 5, 5А, 8, 8А, 9, 10, 12, 15, 17, 18, 19, 20, 21 по ул. Ипподромной; № 26, 28 по ул. им. Шехурдина А.П.</t>
  </si>
  <si>
    <t>Реконструкция центрального теплового пункта «Нежилое помещение № 2 по адресу: г. Саратов, ул. им. Ломоносова М.В., д. 20а» и восстановление (модернизация и теплоизоляция) сетей горячего водоснабжения до многоквартирных домов № 15, 17, 19 по ул. 4-й Прокатной</t>
  </si>
  <si>
    <t>Реконструкция центрального теплового пункта «Нежилое помещение по адресу: г. Саратов, ул. 4 Прокатная, д. 18» и восстановление (модернизация и теплоизоляция) сетей горячего водоснабжения до многоквартирных домов № 11А, 16, 18 по ул. Измайлова; № 17 по ул. им. Загороднева В.И.; № 10А по ул. им. Ломоносова М.В.; № 16, 20 по ул. 4-й Прокатной</t>
  </si>
  <si>
    <t>Восстановление центрального теплового пункта «Нежилое здание ЦТП (в районе многоквартирных домов № 1, 1а по ул. им. Тархова С.Ф.» и восстановление (модернизация и теплоизоляция) сетей горячего водоснабжения от ЦТП (ул. им. Тархова С.Ф.) до многоквартирных домов № 1, 1А по ул. им. Тархова С.Ф.</t>
  </si>
  <si>
    <t>Восстановление (модернизация и теплоизоляция) сетей горячего водоснабжения от ЦТП, расположенного по адресу: ул. им. Академика О.К. Антонова, д. № 31, до многоквартирных домов № 29, 31 по ул. им. Академика О.К. Антонова; № 6, 8, 10, 12 по ул. Перспективной</t>
  </si>
  <si>
    <t>Реконструкция центрального теплового пункта «Нежилое здание ЦТП по адресу: г. Саратов, ул. им. Чернышевского Н.Г., д. 8» и восстановление (модернизация и теплоизоляция) сетей горячего водоснабжения до многоквартирных домов № 8, 10, 12, 14, 16, 18, 20 по ул. им. Чернышевского Н.Г.; № 1, 4, 6, 8, по 4-му пр. им. Чернышевского Н.Г.</t>
  </si>
  <si>
    <t>Восстановление циркуляционного трубопровода от центрального теплового пункта, расположенного по адресу: просп. Энтузиастов, д. 56/1 до ввода в многоквартирный дом №8 по Барнаульскому тупику</t>
  </si>
  <si>
    <t>Реконструкция оборудования котельной, расположенной по адресу: ул. им. Ломоносова М.В., 1 и восстановление (модернизация и теплоизоляция) сетей горячего водоснабжения до многоквартирных домов № 6 по ул. Зеркальной; № 5, 11, 25, 25А по ул. 1-й Прокатной; № 3А, 4, 8, 19 по ул. 2-й Прокатной; № 7 по ул. Измайлова</t>
  </si>
  <si>
    <t>Реконструкция оборудования (в части горячего водоснабжения) центрального теплового пункта «Нежилое здание ЦТП по адресу: г. Саратов, ул. Аптечная, 49/53»</t>
  </si>
  <si>
    <t>Реконструкция центрального теплового пункта «Нежилое здание ЦТП по адресу: г. Саратов, ул. Томская, д. 18» и восстановление (модернизация и теплоизоляция) сетей горячего водоснабжения до многоквартирных домов № 23, 25, 29, 27, 31 по ул. Пензенской; № 18 по ул. Томской</t>
  </si>
  <si>
    <t>Реконструкция центрального теплового пункта «Нежилое здание ЦТП по адресу: г. Саратов, ул. Волгоградская, д. 18» и восстановление (модернизация и теплоизоляция) сетей горячего водоснабжения до многоквартирного дома № 18 по ул. Волгоградской</t>
  </si>
  <si>
    <t>Реконструкция центрального теплового пункта «Нежилое здание ЦТП по адресу: г. Саратов, ул. Малая Горная, д. 41/45» и восстановление (модернизация и теплоизоляция) сетей горячего водоснабжения до многоквартирных домов № 18/40 по ул. Соколовой; № 33/39, 27/31, 41/45 по ул. Малой Горной; № 4/20 по ул. Малой Затонской</t>
  </si>
  <si>
    <t>Реконструкция центрального теплового пункта «Нежилое помещение по адресу: г. Саратов, ул. Крымская, д. 34» и восстановление тепловых сетей до многоквартирных жилых домов № 1, 3, 4, 5, 6, 7, 8, 9 по ул. М. Расковой; № 34, 34А по ул. Крымской; № 60, 62 по Ново-Астраханскому шоссе</t>
  </si>
  <si>
    <t>Организация сбора и вывозы твердых коммунальных отходов с Театральной площади после проведения ярмарок</t>
  </si>
  <si>
    <t>0510205030</t>
  </si>
  <si>
    <t>0510207020</t>
  </si>
  <si>
    <t>0510272300</t>
  </si>
  <si>
    <t>Обеспечение повышения оплаты труда некоторых категорий работников муниципальных учреждений</t>
  </si>
  <si>
    <t>31300К5030</t>
  </si>
  <si>
    <t>Расходы на обеспечение деятельности прочих муниципальных казенных учреждений</t>
  </si>
  <si>
    <t>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</si>
  <si>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Муниципальная программа «Благоустройство территории муниципального образования «Город Саратов» на 2018-2020 годы</t>
  </si>
  <si>
    <t>051010М000</t>
  </si>
  <si>
    <t>Ликвидация несанкционированного складирования отходов</t>
  </si>
  <si>
    <t>051030М000</t>
  </si>
  <si>
    <t>0500000000</t>
  </si>
  <si>
    <t>0510308140</t>
  </si>
  <si>
    <t xml:space="preserve">31300И0000  </t>
  </si>
  <si>
    <t>31300К0000</t>
  </si>
  <si>
    <t>051040М000</t>
  </si>
  <si>
    <t>052010М000</t>
  </si>
  <si>
    <t>0520107140</t>
  </si>
  <si>
    <t>0520107150</t>
  </si>
  <si>
    <t>Возмещение затрат по оплате электроэнергии, потребляемой сетями городского наружного освещения, находящимися в муниципальной собственности и проведению энергоэффективных мероприятий в рамках реализации энергосервисных договоров (контрактов)</t>
  </si>
  <si>
    <t>0510105010</t>
  </si>
  <si>
    <t>0510405010</t>
  </si>
  <si>
    <t>0510172300</t>
  </si>
  <si>
    <t>05101S2300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</si>
  <si>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</si>
  <si>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0510472300</t>
  </si>
  <si>
    <t>05104S2300</t>
  </si>
  <si>
    <t>0510305010</t>
  </si>
  <si>
    <t>0520207060</t>
  </si>
  <si>
    <t>0510308150</t>
  </si>
  <si>
    <t>Устройство и разборка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</si>
  <si>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>072030М000</t>
  </si>
  <si>
    <t>Муниципальная программа «Развитие жилищно-коммунального хозяйства в муниципальном образовании «Город Саратов» на 2018-2022 годы</t>
  </si>
  <si>
    <t>0700000000</t>
  </si>
  <si>
    <t>Муниципальная программа «Формирование современной городской среды муниципального образования «Город Саратов» на 2018-2022 годы</t>
  </si>
  <si>
    <t>0600000000</t>
  </si>
  <si>
    <t>0610000000</t>
  </si>
  <si>
    <t>06101L5550</t>
  </si>
  <si>
    <t>061010М000</t>
  </si>
  <si>
    <t>0620000000</t>
  </si>
  <si>
    <t>Подпрограмма «Благоустройство общественных территорий муниципального образования «Город Саратов»</t>
  </si>
  <si>
    <t>06201L5550</t>
  </si>
  <si>
    <t>Муниципальная программа «Повышение энергоэффективности и энергосбережения в муниципальном образовании «Город Саратов» на период до 2020 года</t>
  </si>
  <si>
    <t>1100000000</t>
  </si>
  <si>
    <t>0710108030</t>
  </si>
  <si>
    <t>0710108040</t>
  </si>
  <si>
    <t>0710108050</t>
  </si>
  <si>
    <t>0710108100</t>
  </si>
  <si>
    <t>0710200000</t>
  </si>
  <si>
    <t>0720107030</t>
  </si>
  <si>
    <t>0720107040</t>
  </si>
  <si>
    <t>0720107070</t>
  </si>
  <si>
    <t>0720107110</t>
  </si>
  <si>
    <t>0720206210</t>
  </si>
  <si>
    <t>0720206220</t>
  </si>
  <si>
    <t>0720206230</t>
  </si>
  <si>
    <t>0720206240</t>
  </si>
  <si>
    <t>0720206250</t>
  </si>
  <si>
    <t>0720206260</t>
  </si>
  <si>
    <t>0720206270</t>
  </si>
  <si>
    <t>0720206280</t>
  </si>
  <si>
    <t>0720206290</t>
  </si>
  <si>
    <t>0720206300</t>
  </si>
  <si>
    <t>0720206310</t>
  </si>
  <si>
    <t>0720206320</t>
  </si>
  <si>
    <t>0720206330</t>
  </si>
  <si>
    <t>0720206340</t>
  </si>
  <si>
    <t>0720206460</t>
  </si>
  <si>
    <t>0720206470</t>
  </si>
  <si>
    <t>0720206480</t>
  </si>
  <si>
    <t>0720206490</t>
  </si>
  <si>
    <t>0720206520</t>
  </si>
  <si>
    <t>0720206530</t>
  </si>
  <si>
    <t>0720206540</t>
  </si>
  <si>
    <t>0720206620</t>
  </si>
  <si>
    <t>0720208120</t>
  </si>
  <si>
    <t>Реконструкция центрального теплового пункта «Нежилое помещение по адресу: г. Саратов, ул. Астраханская, д. 40» и восстановление (реконструкция и теплоизоляция) сетей горячего водоснабжения до многоквартирных домов № 10/20, 22/36, 38, 40 по ул. Астраханской; № 18/30, 6/16 по 5-му проезду Первомайского поселка; № 19/31 по 7-му проезду Первомайского поселка; № 39/53, 55 по ул. 2-й Садовой; № 21/23, 25 по 6-му проезду Первомайского поселка</t>
  </si>
  <si>
    <t>Председатель комитета по финансам
администрации муниципального образования
"Город Саратов"</t>
  </si>
  <si>
    <t>3110000100</t>
  </si>
  <si>
    <t>226</t>
  </si>
  <si>
    <t>07204L5660</t>
  </si>
  <si>
    <t>Реализация мероприятий в области обращения с отходами</t>
  </si>
  <si>
    <t>853</t>
  </si>
  <si>
    <t>05102S2300</t>
  </si>
  <si>
    <t>Кассовый план  12 месяцев       2018 года</t>
  </si>
  <si>
    <t xml:space="preserve"> к кассовому плану               12 месяцев         2018 года</t>
  </si>
  <si>
    <t>Организация наружного освещения на участке ул. Завокзальный пос., 60, Кировского района г. Саратова</t>
  </si>
  <si>
    <t>0520106720</t>
  </si>
  <si>
    <t>Выкуп жилого помещения у собственника, в связи с изъятием соответствующего земельного участка для муниципальных нужд</t>
  </si>
  <si>
    <t>Обследование вентиляционных каналов и дымоходов от газоиспользующего оборудования</t>
  </si>
  <si>
    <t>0710108180</t>
  </si>
  <si>
    <t>296</t>
  </si>
  <si>
    <t>за 2018 год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</si>
</sst>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;[Red]\-#,##0.00;0.00"/>
    <numFmt numFmtId="166" formatCode="#,##0.00;[Red]\-#,##0.00"/>
    <numFmt numFmtId="167" formatCode="#,##0.0;[Red]\-#,##0.0"/>
    <numFmt numFmtId="168" formatCode="#,##0.0;[Red]\-#,##0.0;0.0"/>
  </numFmts>
  <fonts count="13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i/>
      <sz val="14"/>
      <name val="Times New Roman"/>
      <family val="1"/>
      <charset val="204"/>
    </font>
    <font>
      <i/>
      <sz val="10"/>
      <name val="Arial Cyr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AEE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218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0" fontId="4" fillId="2" borderId="2" xfId="0" applyFont="1" applyFill="1" applyBorder="1" applyAlignment="1"/>
    <xf numFmtId="0" fontId="4" fillId="2" borderId="2" xfId="0" applyFont="1" applyFill="1" applyBorder="1"/>
    <xf numFmtId="164" fontId="4" fillId="2" borderId="2" xfId="0" applyNumberFormat="1" applyFont="1" applyFill="1" applyBorder="1"/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164" fontId="5" fillId="0" borderId="2" xfId="0" applyNumberFormat="1" applyFont="1" applyFill="1" applyBorder="1"/>
    <xf numFmtId="164" fontId="5" fillId="3" borderId="2" xfId="0" applyNumberFormat="1" applyFont="1" applyFill="1" applyBorder="1"/>
    <xf numFmtId="0" fontId="5" fillId="3" borderId="2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2" fontId="4" fillId="2" borderId="2" xfId="0" applyNumberFormat="1" applyFont="1" applyFill="1" applyBorder="1"/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ont="1" applyFill="1"/>
    <xf numFmtId="0" fontId="4" fillId="0" borderId="2" xfId="0" applyFont="1" applyFill="1" applyBorder="1" applyAlignment="1">
      <alignment horizontal="center"/>
    </xf>
    <xf numFmtId="0" fontId="0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 vertical="center"/>
    </xf>
    <xf numFmtId="164" fontId="5" fillId="5" borderId="2" xfId="0" applyNumberFormat="1" applyFont="1" applyFill="1" applyBorder="1"/>
    <xf numFmtId="164" fontId="5" fillId="4" borderId="2" xfId="0" applyNumberFormat="1" applyFont="1" applyFill="1" applyBorder="1"/>
    <xf numFmtId="0" fontId="7" fillId="0" borderId="0" xfId="0" applyFont="1"/>
    <xf numFmtId="0" fontId="7" fillId="0" borderId="0" xfId="0" applyFont="1" applyFill="1"/>
    <xf numFmtId="0" fontId="4" fillId="4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/>
    </xf>
    <xf numFmtId="0" fontId="3" fillId="0" borderId="0" xfId="0" applyFont="1" applyAlignment="1"/>
    <xf numFmtId="165" fontId="8" fillId="0" borderId="6" xfId="5" applyNumberFormat="1" applyFont="1" applyFill="1" applyBorder="1" applyAlignment="1" applyProtection="1">
      <protection hidden="1"/>
    </xf>
    <xf numFmtId="0" fontId="2" fillId="0" borderId="0" xfId="0" applyFont="1" applyAlignment="1">
      <alignment horizontal="right"/>
    </xf>
    <xf numFmtId="0" fontId="1" fillId="0" borderId="0" xfId="0" applyFont="1"/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0" fontId="10" fillId="0" borderId="0" xfId="0" applyFont="1"/>
    <xf numFmtId="0" fontId="10" fillId="0" borderId="0" xfId="0" applyFont="1" applyFill="1"/>
    <xf numFmtId="0" fontId="9" fillId="0" borderId="0" xfId="0" applyFont="1"/>
    <xf numFmtId="49" fontId="5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164" fontId="9" fillId="0" borderId="2" xfId="0" applyNumberFormat="1" applyFont="1" applyFill="1" applyBorder="1"/>
    <xf numFmtId="164" fontId="9" fillId="0" borderId="2" xfId="0" applyNumberFormat="1" applyFont="1" applyBorder="1"/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164" fontId="5" fillId="0" borderId="0" xfId="0" applyNumberFormat="1" applyFont="1" applyFill="1" applyBorder="1"/>
    <xf numFmtId="0" fontId="5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0" fillId="3" borderId="0" xfId="0" applyFill="1"/>
    <xf numFmtId="164" fontId="7" fillId="0" borderId="0" xfId="0" applyNumberFormat="1" applyFont="1" applyAlignment="1">
      <alignment horizontal="left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6" borderId="2" xfId="0" applyNumberFormat="1" applyFont="1" applyFill="1" applyBorder="1"/>
    <xf numFmtId="164" fontId="9" fillId="6" borderId="2" xfId="0" applyNumberFormat="1" applyFont="1" applyFill="1" applyBorder="1"/>
    <xf numFmtId="164" fontId="5" fillId="7" borderId="2" xfId="0" applyNumberFormat="1" applyFont="1" applyFill="1" applyBorder="1"/>
    <xf numFmtId="164" fontId="5" fillId="0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2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49" fontId="5" fillId="0" borderId="5" xfId="0" applyNumberFormat="1" applyFont="1" applyBorder="1" applyAlignment="1"/>
    <xf numFmtId="0" fontId="5" fillId="0" borderId="5" xfId="0" applyFont="1" applyBorder="1" applyAlignme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168" fontId="5" fillId="6" borderId="2" xfId="0" applyNumberFormat="1" applyFont="1" applyFill="1" applyBorder="1"/>
    <xf numFmtId="168" fontId="9" fillId="6" borderId="2" xfId="0" applyNumberFormat="1" applyFont="1" applyFill="1" applyBorder="1"/>
    <xf numFmtId="0" fontId="9" fillId="0" borderId="0" xfId="0" applyFont="1" applyFill="1"/>
    <xf numFmtId="0" fontId="5" fillId="0" borderId="2" xfId="0" applyFont="1" applyBorder="1" applyAlignment="1">
      <alignment horizontal="center" vertical="center" wrapText="1"/>
    </xf>
    <xf numFmtId="0" fontId="0" fillId="0" borderId="0" xfId="0" applyFill="1" applyBorder="1"/>
    <xf numFmtId="0" fontId="0" fillId="0" borderId="9" xfId="0" applyBorder="1" applyAlignment="1">
      <alignment horizont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3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49" fontId="5" fillId="0" borderId="3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6" fontId="5" fillId="0" borderId="8" xfId="47" applyNumberFormat="1" applyFont="1" applyFill="1" applyBorder="1" applyAlignment="1" applyProtection="1">
      <protection hidden="1"/>
    </xf>
    <xf numFmtId="165" fontId="5" fillId="0" borderId="8" xfId="48" applyNumberFormat="1" applyFont="1" applyFill="1" applyBorder="1" applyAlignment="1" applyProtection="1">
      <protection hidden="1"/>
    </xf>
    <xf numFmtId="166" fontId="5" fillId="0" borderId="8" xfId="49" applyNumberFormat="1" applyFont="1" applyFill="1" applyBorder="1" applyAlignment="1" applyProtection="1">
      <protection hidden="1"/>
    </xf>
    <xf numFmtId="166" fontId="5" fillId="0" borderId="8" xfId="50" applyNumberFormat="1" applyFont="1" applyFill="1" applyBorder="1" applyAlignment="1" applyProtection="1">
      <protection hidden="1"/>
    </xf>
    <xf numFmtId="165" fontId="5" fillId="0" borderId="8" xfId="51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>
      <alignment wrapText="1"/>
    </xf>
    <xf numFmtId="164" fontId="5" fillId="0" borderId="7" xfId="0" applyNumberFormat="1" applyFont="1" applyFill="1" applyBorder="1"/>
    <xf numFmtId="167" fontId="5" fillId="0" borderId="2" xfId="29" applyNumberFormat="1" applyFont="1" applyFill="1" applyBorder="1" applyAlignment="1" applyProtection="1">
      <protection hidden="1"/>
    </xf>
    <xf numFmtId="168" fontId="5" fillId="0" borderId="2" xfId="31" applyNumberFormat="1" applyFont="1" applyFill="1" applyBorder="1" applyAlignment="1" applyProtection="1">
      <protection hidden="1"/>
    </xf>
    <xf numFmtId="168" fontId="5" fillId="0" borderId="2" xfId="36" applyNumberFormat="1" applyFont="1" applyFill="1" applyBorder="1" applyAlignment="1" applyProtection="1">
      <protection hidden="1"/>
    </xf>
    <xf numFmtId="168" fontId="5" fillId="0" borderId="2" xfId="33" applyNumberFormat="1" applyFont="1" applyFill="1" applyBorder="1" applyAlignment="1" applyProtection="1">
      <protection hidden="1"/>
    </xf>
    <xf numFmtId="168" fontId="5" fillId="0" borderId="2" xfId="35" applyNumberFormat="1" applyFont="1" applyFill="1" applyBorder="1" applyAlignment="1" applyProtection="1">
      <protection hidden="1"/>
    </xf>
    <xf numFmtId="168" fontId="5" fillId="0" borderId="2" xfId="37" applyNumberFormat="1" applyFont="1" applyFill="1" applyBorder="1" applyAlignment="1" applyProtection="1">
      <protection hidden="1"/>
    </xf>
    <xf numFmtId="168" fontId="5" fillId="0" borderId="2" xfId="42" applyNumberFormat="1" applyFont="1" applyFill="1" applyBorder="1" applyAlignment="1" applyProtection="1">
      <protection hidden="1"/>
    </xf>
    <xf numFmtId="168" fontId="5" fillId="0" borderId="2" xfId="0" applyNumberFormat="1" applyFont="1" applyFill="1" applyBorder="1"/>
    <xf numFmtId="168" fontId="5" fillId="0" borderId="2" xfId="39" applyNumberFormat="1" applyFont="1" applyFill="1" applyBorder="1" applyAlignment="1" applyProtection="1">
      <protection hidden="1"/>
    </xf>
    <xf numFmtId="168" fontId="5" fillId="0" borderId="2" xfId="41" applyNumberFormat="1" applyFont="1" applyFill="1" applyBorder="1" applyAlignment="1" applyProtection="1">
      <protection hidden="1"/>
    </xf>
    <xf numFmtId="168" fontId="5" fillId="0" borderId="2" xfId="43" applyNumberFormat="1" applyFont="1" applyFill="1" applyBorder="1" applyAlignment="1" applyProtection="1">
      <protection hidden="1"/>
    </xf>
    <xf numFmtId="168" fontId="5" fillId="0" borderId="2" xfId="45" applyNumberFormat="1" applyFont="1" applyFill="1" applyBorder="1" applyAlignment="1" applyProtection="1">
      <protection hidden="1"/>
    </xf>
    <xf numFmtId="168" fontId="9" fillId="0" borderId="2" xfId="0" applyNumberFormat="1" applyFont="1" applyFill="1" applyBorder="1"/>
    <xf numFmtId="168" fontId="5" fillId="0" borderId="2" xfId="6" applyNumberFormat="1" applyFont="1" applyFill="1" applyBorder="1"/>
    <xf numFmtId="168" fontId="5" fillId="0" borderId="2" xfId="6" applyNumberFormat="1" applyFont="1" applyFill="1" applyBorder="1" applyAlignment="1" applyProtection="1">
      <protection hidden="1"/>
    </xf>
    <xf numFmtId="168" fontId="5" fillId="0" borderId="7" xfId="6" applyNumberFormat="1" applyFont="1" applyFill="1" applyBorder="1" applyAlignment="1" applyProtection="1">
      <protection hidden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52">
    <cellStyle name="Обычный" xfId="0" builtinId="0"/>
    <cellStyle name="Обычный 2" xfId="6"/>
    <cellStyle name="Обычный 2 10" xfId="7"/>
    <cellStyle name="Обычный 2 11" xfId="8"/>
    <cellStyle name="Обычный 2 12" xfId="4"/>
    <cellStyle name="Обычный 2 13" xfId="9"/>
    <cellStyle name="Обычный 2 14" xfId="10"/>
    <cellStyle name="Обычный 2 15" xfId="11"/>
    <cellStyle name="Обычный 2 16" xfId="12"/>
    <cellStyle name="Обычный 2 17" xfId="13"/>
    <cellStyle name="Обычный 2 18" xfId="14"/>
    <cellStyle name="Обычный 2 19" xfId="5"/>
    <cellStyle name="Обычный 2 2" xfId="1"/>
    <cellStyle name="Обычный 2 20" xfId="22"/>
    <cellStyle name="Обычный 2 21" xfId="23"/>
    <cellStyle name="Обычный 2 22" xfId="24"/>
    <cellStyle name="Обычный 2 23" xfId="25"/>
    <cellStyle name="Обычный 2 24" xfId="26"/>
    <cellStyle name="Обычный 2 25" xfId="27"/>
    <cellStyle name="Обычный 2 26" xfId="28"/>
    <cellStyle name="Обычный 2 27" xfId="29"/>
    <cellStyle name="Обычный 2 28" xfId="30"/>
    <cellStyle name="Обычный 2 29" xfId="31"/>
    <cellStyle name="Обычный 2 3" xfId="15"/>
    <cellStyle name="Обычный 2 30" xfId="32"/>
    <cellStyle name="Обычный 2 31" xfId="33"/>
    <cellStyle name="Обычный 2 32" xfId="34"/>
    <cellStyle name="Обычный 2 33" xfId="35"/>
    <cellStyle name="Обычный 2 34" xfId="36"/>
    <cellStyle name="Обычный 2 35" xfId="37"/>
    <cellStyle name="Обычный 2 36" xfId="38"/>
    <cellStyle name="Обычный 2 37" xfId="39"/>
    <cellStyle name="Обычный 2 38" xfId="40"/>
    <cellStyle name="Обычный 2 39" xfId="41"/>
    <cellStyle name="Обычный 2 4" xfId="16"/>
    <cellStyle name="Обычный 2 40" xfId="42"/>
    <cellStyle name="Обычный 2 41" xfId="43"/>
    <cellStyle name="Обычный 2 42" xfId="44"/>
    <cellStyle name="Обычный 2 43" xfId="45"/>
    <cellStyle name="Обычный 2 44" xfId="46"/>
    <cellStyle name="Обычный 2 45" xfId="47"/>
    <cellStyle name="Обычный 2 46" xfId="48"/>
    <cellStyle name="Обычный 2 47" xfId="49"/>
    <cellStyle name="Обычный 2 48" xfId="50"/>
    <cellStyle name="Обычный 2 49" xfId="51"/>
    <cellStyle name="Обычный 2 5" xfId="3"/>
    <cellStyle name="Обычный 2 6" xfId="17"/>
    <cellStyle name="Обычный 2 69" xfId="2"/>
    <cellStyle name="Обычный 2 7" xfId="18"/>
    <cellStyle name="Обычный 2 70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7"/>
  <sheetViews>
    <sheetView tabSelected="1" zoomScaleSheetLayoutView="70" workbookViewId="0">
      <pane ySplit="6" topLeftCell="A28" activePane="bottomLeft" state="frozenSplit"/>
      <selection pane="bottomLeft" activeCell="B12" sqref="B12"/>
    </sheetView>
  </sheetViews>
  <sheetFormatPr defaultRowHeight="12.75"/>
  <cols>
    <col min="1" max="1" width="108.85546875" customWidth="1"/>
    <col min="2" max="2" width="18.140625" customWidth="1"/>
    <col min="3" max="3" width="10.5703125" customWidth="1"/>
    <col min="4" max="4" width="10.7109375" customWidth="1"/>
    <col min="5" max="5" width="20.140625" customWidth="1"/>
    <col min="6" max="6" width="18.5703125" hidden="1" customWidth="1"/>
    <col min="7" max="7" width="17.28515625" customWidth="1"/>
    <col min="8" max="8" width="19.85546875" customWidth="1"/>
    <col min="9" max="9" width="17.5703125" hidden="1" customWidth="1"/>
    <col min="10" max="10" width="23" customWidth="1"/>
    <col min="11" max="11" width="16.5703125" style="1" customWidth="1"/>
    <col min="12" max="12" width="9.42578125" bestFit="1" customWidth="1"/>
    <col min="13" max="13" width="9.28515625" bestFit="1" customWidth="1"/>
    <col min="14" max="14" width="16.85546875" bestFit="1" customWidth="1"/>
    <col min="15" max="15" width="15.5703125" bestFit="1" customWidth="1"/>
  </cols>
  <sheetData>
    <row r="1" spans="1:12" ht="20.25">
      <c r="A1" s="184" t="s">
        <v>47</v>
      </c>
      <c r="B1" s="184"/>
      <c r="C1" s="184"/>
      <c r="D1" s="184"/>
      <c r="E1" s="184"/>
      <c r="F1" s="184"/>
      <c r="G1" s="184"/>
      <c r="H1" s="184"/>
      <c r="I1" s="185"/>
    </row>
    <row r="2" spans="1:12" ht="20.25">
      <c r="A2" s="184" t="s">
        <v>193</v>
      </c>
      <c r="B2" s="184"/>
      <c r="C2" s="184"/>
      <c r="D2" s="184"/>
      <c r="E2" s="184"/>
      <c r="F2" s="184"/>
      <c r="G2" s="184"/>
      <c r="H2" s="184"/>
      <c r="I2" s="185"/>
    </row>
    <row r="3" spans="1:12" ht="18.75">
      <c r="A3" s="2"/>
      <c r="B3" s="3"/>
      <c r="C3" s="3"/>
      <c r="D3" s="4"/>
      <c r="E3" s="5"/>
      <c r="F3" s="5"/>
      <c r="G3" s="5"/>
      <c r="I3" s="6" t="s">
        <v>0</v>
      </c>
      <c r="J3" s="7"/>
    </row>
    <row r="4" spans="1:12" ht="18.75">
      <c r="A4" s="170" t="s">
        <v>1</v>
      </c>
      <c r="B4" s="189" t="s">
        <v>2</v>
      </c>
      <c r="C4" s="189"/>
      <c r="D4" s="190" t="s">
        <v>7</v>
      </c>
      <c r="E4" s="172" t="s">
        <v>65</v>
      </c>
      <c r="F4" s="172" t="s">
        <v>185</v>
      </c>
      <c r="G4" s="170" t="s">
        <v>3</v>
      </c>
      <c r="H4" s="172" t="s">
        <v>4</v>
      </c>
      <c r="I4" s="170"/>
      <c r="J4" s="125"/>
      <c r="K4" s="124"/>
    </row>
    <row r="5" spans="1:12" ht="18.75" customHeight="1">
      <c r="A5" s="170"/>
      <c r="B5" s="189"/>
      <c r="C5" s="189"/>
      <c r="D5" s="191"/>
      <c r="E5" s="186"/>
      <c r="F5" s="173"/>
      <c r="G5" s="188"/>
      <c r="H5" s="173" t="s">
        <v>66</v>
      </c>
      <c r="I5" s="216" t="s">
        <v>186</v>
      </c>
      <c r="J5" s="178"/>
    </row>
    <row r="6" spans="1:12" ht="56.25" customHeight="1">
      <c r="A6" s="170"/>
      <c r="B6" s="55" t="s">
        <v>5</v>
      </c>
      <c r="C6" s="55" t="s">
        <v>6</v>
      </c>
      <c r="D6" s="192"/>
      <c r="E6" s="187"/>
      <c r="F6" s="174"/>
      <c r="G6" s="188"/>
      <c r="H6" s="174"/>
      <c r="I6" s="217"/>
      <c r="J6" s="178"/>
    </row>
    <row r="7" spans="1:12" ht="18.75">
      <c r="A7" s="10">
        <v>1</v>
      </c>
      <c r="B7" s="9">
        <v>2</v>
      </c>
      <c r="C7" s="9">
        <v>3</v>
      </c>
      <c r="D7" s="9">
        <v>4</v>
      </c>
      <c r="E7" s="9">
        <v>5</v>
      </c>
      <c r="F7" s="11">
        <v>6</v>
      </c>
      <c r="G7" s="10">
        <v>6</v>
      </c>
      <c r="H7" s="123">
        <v>7</v>
      </c>
      <c r="I7" s="11">
        <v>9</v>
      </c>
      <c r="J7" s="8"/>
    </row>
    <row r="8" spans="1:12" ht="18.75">
      <c r="A8" s="84" t="s">
        <v>8</v>
      </c>
      <c r="B8" s="26"/>
      <c r="C8" s="26"/>
      <c r="D8" s="17"/>
      <c r="E8" s="107">
        <f>E10+E36+E70+E186</f>
        <v>1164946.5128799998</v>
      </c>
      <c r="F8" s="107">
        <f>F10+F36+F70+F186</f>
        <v>1164946.6128799999</v>
      </c>
      <c r="G8" s="107">
        <f>G10+G36+G70+G186</f>
        <v>1121598.7112099999</v>
      </c>
      <c r="H8" s="18">
        <f>G8/E8*100</f>
        <v>96.278987816974109</v>
      </c>
      <c r="I8" s="18">
        <f>G8/F8*100</f>
        <v>96.278979552304577</v>
      </c>
    </row>
    <row r="9" spans="1:12" ht="18.75">
      <c r="A9" s="13" t="s">
        <v>9</v>
      </c>
      <c r="B9" s="9"/>
      <c r="C9" s="9"/>
      <c r="D9" s="14"/>
      <c r="E9" s="15"/>
      <c r="F9" s="15"/>
      <c r="G9" s="15"/>
      <c r="H9" s="15"/>
      <c r="I9" s="15"/>
    </row>
    <row r="10" spans="1:12" ht="18.75">
      <c r="A10" s="16" t="s">
        <v>10</v>
      </c>
      <c r="B10" s="16"/>
      <c r="C10" s="16"/>
      <c r="D10" s="17"/>
      <c r="E10" s="18">
        <f>SUM(E11:E32)-E18-E20-E22</f>
        <v>181084.29999999993</v>
      </c>
      <c r="F10" s="18">
        <f>SUM(F11:F32)-F18-F20-F22</f>
        <v>181084.39999999997</v>
      </c>
      <c r="G10" s="18">
        <f>SUM(G11:G32)-G18-G20-G22</f>
        <v>163752.51649999997</v>
      </c>
      <c r="H10" s="18">
        <f>G10/E10*100</f>
        <v>90.428886711879514</v>
      </c>
      <c r="I10" s="18">
        <f t="shared" ref="I10:I75" si="0">G10/F10*100</f>
        <v>90.428836774454339</v>
      </c>
      <c r="J10" s="19"/>
    </row>
    <row r="11" spans="1:12" s="1" customFormat="1" ht="56.25">
      <c r="A11" s="71" t="s">
        <v>11</v>
      </c>
      <c r="B11" s="30" t="s">
        <v>145</v>
      </c>
      <c r="C11" s="30" t="s">
        <v>13</v>
      </c>
      <c r="D11" s="31">
        <v>225</v>
      </c>
      <c r="E11" s="200">
        <v>39699.699999999997</v>
      </c>
      <c r="F11" s="200">
        <v>39699.699999999997</v>
      </c>
      <c r="G11" s="200">
        <v>36135.1</v>
      </c>
      <c r="H11" s="21">
        <f t="shared" ref="H11:H32" si="1">G11/E11*100</f>
        <v>91.021090839477381</v>
      </c>
      <c r="I11" s="93">
        <f t="shared" si="0"/>
        <v>91.021090839477381</v>
      </c>
    </row>
    <row r="12" spans="1:12" ht="37.5">
      <c r="A12" s="71" t="s">
        <v>54</v>
      </c>
      <c r="B12" s="30" t="s">
        <v>146</v>
      </c>
      <c r="C12" s="20" t="s">
        <v>13</v>
      </c>
      <c r="D12" s="52">
        <v>225</v>
      </c>
      <c r="E12" s="201">
        <v>6337.7</v>
      </c>
      <c r="F12" s="201">
        <v>6337.7</v>
      </c>
      <c r="G12" s="202">
        <v>5703.4808300000004</v>
      </c>
      <c r="H12" s="21">
        <f t="shared" si="1"/>
        <v>89.992912728592401</v>
      </c>
      <c r="I12" s="93">
        <f t="shared" si="0"/>
        <v>89.992912728592401</v>
      </c>
      <c r="J12" s="1"/>
      <c r="L12" s="1"/>
    </row>
    <row r="13" spans="1:12" ht="37.5">
      <c r="A13" s="71" t="s">
        <v>54</v>
      </c>
      <c r="B13" s="30" t="s">
        <v>146</v>
      </c>
      <c r="C13" s="91" t="s">
        <v>13</v>
      </c>
      <c r="D13" s="92">
        <v>226</v>
      </c>
      <c r="E13" s="203">
        <v>19.399999999999999</v>
      </c>
      <c r="F13" s="203">
        <v>19.399999999999999</v>
      </c>
      <c r="G13" s="204">
        <v>15.59299</v>
      </c>
      <c r="H13" s="21">
        <f t="shared" si="1"/>
        <v>80.37623711340207</v>
      </c>
      <c r="I13" s="93">
        <f t="shared" si="0"/>
        <v>80.37623711340207</v>
      </c>
      <c r="J13" s="1"/>
      <c r="L13" s="1"/>
    </row>
    <row r="14" spans="1:12" ht="37.5">
      <c r="A14" s="71" t="s">
        <v>63</v>
      </c>
      <c r="B14" s="30" t="s">
        <v>147</v>
      </c>
      <c r="C14" s="20" t="s">
        <v>13</v>
      </c>
      <c r="D14" s="75">
        <v>225</v>
      </c>
      <c r="E14" s="205">
        <v>2532.2669799999999</v>
      </c>
      <c r="F14" s="205">
        <v>2532.2669799999999</v>
      </c>
      <c r="G14" s="206">
        <v>2514.6</v>
      </c>
      <c r="H14" s="207">
        <f t="shared" si="1"/>
        <v>99.302325539149905</v>
      </c>
      <c r="I14" s="120">
        <f t="shared" si="0"/>
        <v>99.302325539149905</v>
      </c>
      <c r="J14" s="1"/>
      <c r="L14" s="1"/>
    </row>
    <row r="15" spans="1:12" ht="37.5">
      <c r="A15" s="71" t="s">
        <v>63</v>
      </c>
      <c r="B15" s="30" t="s">
        <v>147</v>
      </c>
      <c r="C15" s="20" t="s">
        <v>13</v>
      </c>
      <c r="D15" s="52">
        <v>226</v>
      </c>
      <c r="E15" s="208">
        <v>1171.4330199999999</v>
      </c>
      <c r="F15" s="208">
        <v>1171.4330199999999</v>
      </c>
      <c r="G15" s="209">
        <v>1166.2678800000001</v>
      </c>
      <c r="H15" s="207">
        <f t="shared" si="1"/>
        <v>99.559075089073389</v>
      </c>
      <c r="I15" s="120">
        <f t="shared" si="0"/>
        <v>99.559075089073389</v>
      </c>
      <c r="J15" s="1"/>
      <c r="L15" s="1"/>
    </row>
    <row r="16" spans="1:12" ht="37.5">
      <c r="A16" s="71" t="s">
        <v>71</v>
      </c>
      <c r="B16" s="30" t="s">
        <v>148</v>
      </c>
      <c r="C16" s="20" t="s">
        <v>13</v>
      </c>
      <c r="D16" s="75">
        <v>225</v>
      </c>
      <c r="E16" s="210">
        <v>2035</v>
      </c>
      <c r="F16" s="210">
        <v>2035</v>
      </c>
      <c r="G16" s="211">
        <v>1802.18289</v>
      </c>
      <c r="H16" s="207">
        <f t="shared" si="1"/>
        <v>88.559355773955772</v>
      </c>
      <c r="I16" s="120">
        <f t="shared" si="0"/>
        <v>88.559355773955772</v>
      </c>
      <c r="J16" s="1"/>
      <c r="L16" s="1"/>
    </row>
    <row r="17" spans="1:13" ht="37.5">
      <c r="A17" s="71" t="s">
        <v>190</v>
      </c>
      <c r="B17" s="30" t="s">
        <v>191</v>
      </c>
      <c r="C17" s="108" t="s">
        <v>13</v>
      </c>
      <c r="D17" s="119">
        <v>225</v>
      </c>
      <c r="E17" s="210">
        <v>8.1</v>
      </c>
      <c r="F17" s="210">
        <v>8.1</v>
      </c>
      <c r="G17" s="211">
        <v>8.1</v>
      </c>
      <c r="H17" s="207">
        <f t="shared" si="1"/>
        <v>100</v>
      </c>
      <c r="I17" s="120">
        <f t="shared" si="0"/>
        <v>100</v>
      </c>
      <c r="J17" s="1"/>
      <c r="L17" s="1"/>
    </row>
    <row r="18" spans="1:13" ht="37.5">
      <c r="A18" s="71" t="s">
        <v>74</v>
      </c>
      <c r="B18" s="30" t="s">
        <v>149</v>
      </c>
      <c r="C18" s="20" t="s">
        <v>13</v>
      </c>
      <c r="D18" s="76">
        <v>226</v>
      </c>
      <c r="E18" s="207">
        <f>E19</f>
        <v>4500.7</v>
      </c>
      <c r="F18" s="207">
        <f>F19</f>
        <v>4500.7</v>
      </c>
      <c r="G18" s="207">
        <f>G19</f>
        <v>3023.3</v>
      </c>
      <c r="H18" s="207">
        <f t="shared" ref="H18:I18" si="2">H19</f>
        <v>67.173995156309033</v>
      </c>
      <c r="I18" s="120">
        <f t="shared" si="2"/>
        <v>67.173995156309033</v>
      </c>
      <c r="J18" s="1"/>
      <c r="L18" s="1"/>
    </row>
    <row r="19" spans="1:13" ht="18.75">
      <c r="A19" s="56" t="s">
        <v>48</v>
      </c>
      <c r="B19" s="78" t="s">
        <v>67</v>
      </c>
      <c r="C19" s="58" t="s">
        <v>13</v>
      </c>
      <c r="D19" s="59">
        <v>226</v>
      </c>
      <c r="E19" s="212">
        <v>4500.7</v>
      </c>
      <c r="F19" s="212">
        <v>4500.7</v>
      </c>
      <c r="G19" s="212">
        <v>3023.3</v>
      </c>
      <c r="H19" s="207">
        <f t="shared" ref="H19" si="3">G19/E19*100</f>
        <v>67.173995156309033</v>
      </c>
      <c r="I19" s="120">
        <f t="shared" ref="I19" si="4">G19/F19*100</f>
        <v>67.173995156309033</v>
      </c>
      <c r="J19" s="1"/>
      <c r="L19" s="1"/>
    </row>
    <row r="20" spans="1:13" ht="37.5">
      <c r="A20" s="71" t="s">
        <v>75</v>
      </c>
      <c r="B20" s="77">
        <v>2010000000</v>
      </c>
      <c r="C20" s="20" t="s">
        <v>13</v>
      </c>
      <c r="D20" s="76">
        <v>226</v>
      </c>
      <c r="E20" s="207">
        <f>E21</f>
        <v>10940.4</v>
      </c>
      <c r="F20" s="207">
        <f t="shared" ref="F20:G20" si="5">F21</f>
        <v>10940.4</v>
      </c>
      <c r="G20" s="207">
        <f t="shared" si="5"/>
        <v>5906</v>
      </c>
      <c r="H20" s="207">
        <f t="shared" ref="H20" si="6">G20/E20*100</f>
        <v>53.983400972542142</v>
      </c>
      <c r="I20" s="120">
        <f t="shared" ref="I20" si="7">G20/F20*100</f>
        <v>53.983400972542142</v>
      </c>
      <c r="J20" s="1"/>
      <c r="L20" s="1"/>
      <c r="M20" s="1"/>
    </row>
    <row r="21" spans="1:13" s="61" customFormat="1" ht="18.75">
      <c r="A21" s="56" t="s">
        <v>48</v>
      </c>
      <c r="B21" s="57" t="s">
        <v>68</v>
      </c>
      <c r="C21" s="58" t="s">
        <v>13</v>
      </c>
      <c r="D21" s="59">
        <v>226</v>
      </c>
      <c r="E21" s="212">
        <v>10940.4</v>
      </c>
      <c r="F21" s="212">
        <v>10940.4</v>
      </c>
      <c r="G21" s="212">
        <v>5906</v>
      </c>
      <c r="H21" s="212">
        <f t="shared" si="1"/>
        <v>53.983400972542142</v>
      </c>
      <c r="I21" s="121">
        <f t="shared" si="0"/>
        <v>53.983400972542142</v>
      </c>
      <c r="J21" s="1"/>
      <c r="K21" s="1"/>
      <c r="L21" s="1"/>
      <c r="M21" s="62"/>
    </row>
    <row r="22" spans="1:13" s="61" customFormat="1" ht="37.5">
      <c r="A22" s="71" t="s">
        <v>76</v>
      </c>
      <c r="B22" s="77">
        <v>202000000</v>
      </c>
      <c r="C22" s="20" t="s">
        <v>14</v>
      </c>
      <c r="D22" s="76">
        <v>310</v>
      </c>
      <c r="E22" s="207">
        <f>E23</f>
        <v>44908.2</v>
      </c>
      <c r="F22" s="207">
        <f t="shared" ref="F22:I22" si="8">F23</f>
        <v>44908.2</v>
      </c>
      <c r="G22" s="207">
        <f t="shared" si="8"/>
        <v>44908.2</v>
      </c>
      <c r="H22" s="207">
        <f t="shared" si="8"/>
        <v>100</v>
      </c>
      <c r="I22" s="120">
        <f t="shared" si="8"/>
        <v>100</v>
      </c>
      <c r="J22" s="89"/>
      <c r="K22" s="1"/>
      <c r="L22" s="1"/>
      <c r="M22" s="62"/>
    </row>
    <row r="23" spans="1:13" s="61" customFormat="1" ht="18.75">
      <c r="A23" s="56" t="s">
        <v>48</v>
      </c>
      <c r="B23" s="57" t="s">
        <v>55</v>
      </c>
      <c r="C23" s="58" t="s">
        <v>14</v>
      </c>
      <c r="D23" s="59">
        <v>310</v>
      </c>
      <c r="E23" s="66">
        <v>44908.2</v>
      </c>
      <c r="F23" s="66">
        <v>44908.2</v>
      </c>
      <c r="G23" s="66">
        <v>44908.2</v>
      </c>
      <c r="H23" s="66">
        <f t="shared" ref="H23" si="9">G23/E23*100</f>
        <v>100</v>
      </c>
      <c r="I23" s="94">
        <f t="shared" ref="I23" si="10">G23/F23*100</f>
        <v>100</v>
      </c>
      <c r="J23" s="89"/>
      <c r="K23" s="1"/>
      <c r="L23" s="1"/>
      <c r="M23" s="62"/>
    </row>
    <row r="24" spans="1:13" s="61" customFormat="1" ht="37.5">
      <c r="A24" s="71" t="s">
        <v>72</v>
      </c>
      <c r="B24" s="77">
        <v>3110000100</v>
      </c>
      <c r="C24" s="20" t="s">
        <v>13</v>
      </c>
      <c r="D24" s="76">
        <v>225</v>
      </c>
      <c r="E24" s="213">
        <v>7004.4</v>
      </c>
      <c r="F24" s="213">
        <v>7004.4</v>
      </c>
      <c r="G24" s="213">
        <v>7004.4</v>
      </c>
      <c r="H24" s="21">
        <f t="shared" si="1"/>
        <v>100</v>
      </c>
      <c r="I24" s="95">
        <f t="shared" si="0"/>
        <v>100</v>
      </c>
      <c r="J24" s="89"/>
      <c r="K24" s="1"/>
      <c r="L24" s="1"/>
      <c r="M24" s="62"/>
    </row>
    <row r="25" spans="1:13" s="61" customFormat="1" ht="37.5">
      <c r="A25" s="71" t="s">
        <v>72</v>
      </c>
      <c r="B25" s="77">
        <v>3110000100</v>
      </c>
      <c r="C25" s="20" t="s">
        <v>13</v>
      </c>
      <c r="D25" s="76">
        <v>226</v>
      </c>
      <c r="E25" s="213">
        <v>6935.1</v>
      </c>
      <c r="F25" s="213">
        <v>6935.1</v>
      </c>
      <c r="G25" s="213">
        <v>6935.1</v>
      </c>
      <c r="H25" s="21">
        <f t="shared" si="1"/>
        <v>100</v>
      </c>
      <c r="I25" s="95">
        <f t="shared" si="0"/>
        <v>100</v>
      </c>
      <c r="J25" s="89"/>
      <c r="K25" s="1"/>
      <c r="L25" s="1"/>
      <c r="M25" s="62"/>
    </row>
    <row r="26" spans="1:13" s="61" customFormat="1" ht="37.5">
      <c r="A26" s="71" t="s">
        <v>189</v>
      </c>
      <c r="B26" s="118">
        <v>3130008190</v>
      </c>
      <c r="C26" s="108" t="s">
        <v>14</v>
      </c>
      <c r="D26" s="119">
        <v>310</v>
      </c>
      <c r="E26" s="214">
        <v>6000</v>
      </c>
      <c r="F26" s="214">
        <v>6000</v>
      </c>
      <c r="G26" s="214">
        <v>0</v>
      </c>
      <c r="H26" s="21">
        <f t="shared" si="1"/>
        <v>0</v>
      </c>
      <c r="I26" s="93">
        <f t="shared" si="0"/>
        <v>0</v>
      </c>
      <c r="J26" s="89"/>
      <c r="K26" s="1"/>
      <c r="L26" s="1"/>
      <c r="M26" s="62"/>
    </row>
    <row r="27" spans="1:13" s="61" customFormat="1" ht="37.5">
      <c r="A27" s="71" t="s">
        <v>73</v>
      </c>
      <c r="B27" s="77" t="s">
        <v>69</v>
      </c>
      <c r="C27" s="20" t="s">
        <v>13</v>
      </c>
      <c r="D27" s="76">
        <v>225</v>
      </c>
      <c r="E27" s="214">
        <v>18245.099999999999</v>
      </c>
      <c r="F27" s="214">
        <v>18245.2</v>
      </c>
      <c r="G27" s="207">
        <v>18012.7</v>
      </c>
      <c r="H27" s="21">
        <f t="shared" si="1"/>
        <v>98.72623334484328</v>
      </c>
      <c r="I27" s="93">
        <f t="shared" si="0"/>
        <v>98.725692236862301</v>
      </c>
      <c r="J27" s="89"/>
      <c r="K27" s="1"/>
      <c r="L27" s="1"/>
      <c r="M27" s="62"/>
    </row>
    <row r="28" spans="1:13" s="61" customFormat="1" ht="37.5">
      <c r="A28" s="71" t="s">
        <v>73</v>
      </c>
      <c r="B28" s="85" t="s">
        <v>69</v>
      </c>
      <c r="C28" s="87" t="s">
        <v>13</v>
      </c>
      <c r="D28" s="86">
        <v>226</v>
      </c>
      <c r="E28" s="21">
        <v>92.9</v>
      </c>
      <c r="F28" s="21">
        <v>92.9</v>
      </c>
      <c r="G28" s="21">
        <v>92.8</v>
      </c>
      <c r="H28" s="21">
        <f t="shared" si="1"/>
        <v>99.8923573735199</v>
      </c>
      <c r="I28" s="93">
        <f t="shared" si="0"/>
        <v>99.8923573735199</v>
      </c>
      <c r="J28" s="89"/>
      <c r="K28" s="1"/>
      <c r="L28" s="1"/>
      <c r="M28" s="62"/>
    </row>
    <row r="29" spans="1:13" s="63" customFormat="1" ht="37.5">
      <c r="A29" s="71" t="s">
        <v>73</v>
      </c>
      <c r="B29" s="118" t="s">
        <v>69</v>
      </c>
      <c r="C29" s="108" t="s">
        <v>14</v>
      </c>
      <c r="D29" s="119">
        <v>310</v>
      </c>
      <c r="E29" s="214">
        <v>10191.4</v>
      </c>
      <c r="F29" s="214">
        <v>10191.4</v>
      </c>
      <c r="G29" s="215">
        <v>10191.4</v>
      </c>
      <c r="H29" s="21">
        <f t="shared" si="1"/>
        <v>100</v>
      </c>
      <c r="I29" s="93">
        <f t="shared" si="0"/>
        <v>100</v>
      </c>
      <c r="J29" s="89"/>
      <c r="K29" s="1"/>
      <c r="L29" s="1"/>
      <c r="M29" s="122"/>
    </row>
    <row r="30" spans="1:13" s="61" customFormat="1" ht="37.5">
      <c r="A30" s="71" t="s">
        <v>73</v>
      </c>
      <c r="B30" s="117" t="s">
        <v>69</v>
      </c>
      <c r="C30" s="108" t="s">
        <v>183</v>
      </c>
      <c r="D30" s="116">
        <v>296</v>
      </c>
      <c r="E30" s="21">
        <v>75</v>
      </c>
      <c r="F30" s="21">
        <v>75</v>
      </c>
      <c r="G30" s="199">
        <v>75</v>
      </c>
      <c r="H30" s="21">
        <f t="shared" si="1"/>
        <v>100</v>
      </c>
      <c r="I30" s="93">
        <f t="shared" si="0"/>
        <v>100</v>
      </c>
      <c r="J30" s="89"/>
      <c r="K30" s="1"/>
      <c r="L30" s="1"/>
      <c r="M30" s="62"/>
    </row>
    <row r="31" spans="1:13" s="63" customFormat="1" ht="37.5">
      <c r="A31" s="71" t="s">
        <v>73</v>
      </c>
      <c r="B31" s="77" t="s">
        <v>69</v>
      </c>
      <c r="C31" s="20" t="s">
        <v>19</v>
      </c>
      <c r="D31" s="76">
        <v>296</v>
      </c>
      <c r="E31" s="214">
        <v>3275.2</v>
      </c>
      <c r="F31" s="214">
        <v>3275.2</v>
      </c>
      <c r="G31" s="215">
        <v>3146.3</v>
      </c>
      <c r="H31" s="21">
        <f t="shared" si="1"/>
        <v>96.064362481680519</v>
      </c>
      <c r="I31" s="93">
        <f t="shared" si="0"/>
        <v>96.064362481680519</v>
      </c>
      <c r="J31" s="89"/>
      <c r="K31" s="1"/>
      <c r="L31" s="1"/>
      <c r="M31" s="122"/>
    </row>
    <row r="32" spans="1:13" s="63" customFormat="1" ht="58.5" customHeight="1">
      <c r="A32" s="71" t="s">
        <v>53</v>
      </c>
      <c r="B32" s="77" t="s">
        <v>70</v>
      </c>
      <c r="C32" s="20" t="s">
        <v>13</v>
      </c>
      <c r="D32" s="76">
        <v>225</v>
      </c>
      <c r="E32" s="21">
        <v>17112.3</v>
      </c>
      <c r="F32" s="21">
        <v>17112.3</v>
      </c>
      <c r="G32" s="21">
        <v>17111.991910000001</v>
      </c>
      <c r="H32" s="21">
        <f t="shared" si="1"/>
        <v>99.998199599118777</v>
      </c>
      <c r="I32" s="93">
        <f t="shared" si="0"/>
        <v>99.998199599118777</v>
      </c>
      <c r="J32" s="1"/>
      <c r="K32" s="1"/>
      <c r="L32" s="1"/>
      <c r="M32" s="122"/>
    </row>
    <row r="33" spans="1:12" s="4" customFormat="1" ht="18.75" hidden="1">
      <c r="A33" s="13"/>
      <c r="B33" s="24"/>
      <c r="C33" s="20" t="s">
        <v>15</v>
      </c>
      <c r="D33" s="52">
        <v>242</v>
      </c>
      <c r="E33" s="15">
        <v>0</v>
      </c>
      <c r="F33" s="22">
        <v>0</v>
      </c>
      <c r="G33" s="22">
        <v>0</v>
      </c>
      <c r="H33" s="60" t="e">
        <f t="shared" ref="H33:H35" si="11">G33/E33*100</f>
        <v>#DIV/0!</v>
      </c>
      <c r="I33" s="60" t="e">
        <f t="shared" ref="I33:I35" si="12">G33/F33*100</f>
        <v>#DIV/0!</v>
      </c>
      <c r="J33" s="1"/>
      <c r="K33" s="1"/>
      <c r="L33" s="1"/>
    </row>
    <row r="34" spans="1:12" s="4" customFormat="1" ht="18.75" hidden="1">
      <c r="A34" s="13"/>
      <c r="B34" s="24"/>
      <c r="C34" s="20" t="s">
        <v>15</v>
      </c>
      <c r="D34" s="52">
        <v>242</v>
      </c>
      <c r="E34" s="15">
        <v>0</v>
      </c>
      <c r="F34" s="22">
        <v>0</v>
      </c>
      <c r="G34" s="22">
        <v>0</v>
      </c>
      <c r="H34" s="60" t="e">
        <f t="shared" si="11"/>
        <v>#DIV/0!</v>
      </c>
      <c r="I34" s="60" t="e">
        <f t="shared" si="12"/>
        <v>#DIV/0!</v>
      </c>
      <c r="J34" s="1"/>
      <c r="K34" s="1"/>
      <c r="L34" s="1"/>
    </row>
    <row r="35" spans="1:12" s="4" customFormat="1" ht="18.75" hidden="1">
      <c r="A35" s="23"/>
      <c r="B35" s="24"/>
      <c r="C35" s="54" t="s">
        <v>14</v>
      </c>
      <c r="D35" s="53">
        <v>310</v>
      </c>
      <c r="E35" s="22">
        <v>0</v>
      </c>
      <c r="F35" s="15">
        <v>0</v>
      </c>
      <c r="G35" s="15">
        <v>0</v>
      </c>
      <c r="H35" s="60" t="e">
        <f t="shared" si="11"/>
        <v>#DIV/0!</v>
      </c>
      <c r="I35" s="60" t="e">
        <f t="shared" si="12"/>
        <v>#DIV/0!</v>
      </c>
      <c r="J35" s="1"/>
      <c r="K35" s="1"/>
      <c r="L35" s="1"/>
    </row>
    <row r="36" spans="1:12" ht="18.75">
      <c r="A36" s="25" t="s">
        <v>16</v>
      </c>
      <c r="B36" s="26"/>
      <c r="C36" s="26"/>
      <c r="D36" s="26"/>
      <c r="E36" s="18">
        <f>SUM(E37:E69)</f>
        <v>67911.712880000006</v>
      </c>
      <c r="F36" s="18">
        <f t="shared" ref="F36:G36" si="13">SUM(F37:F69)</f>
        <v>67911.712880000006</v>
      </c>
      <c r="G36" s="18">
        <f t="shared" si="13"/>
        <v>62419.253090000006</v>
      </c>
      <c r="H36" s="18">
        <f>G36/E36*100</f>
        <v>91.912352734048724</v>
      </c>
      <c r="I36" s="18">
        <f t="shared" si="0"/>
        <v>91.912352734048724</v>
      </c>
    </row>
    <row r="37" spans="1:12" ht="38.25" thickBot="1">
      <c r="A37" s="71" t="s">
        <v>57</v>
      </c>
      <c r="B37" s="30" t="s">
        <v>78</v>
      </c>
      <c r="C37" s="30" t="s">
        <v>56</v>
      </c>
      <c r="D37" s="30">
        <v>241</v>
      </c>
      <c r="E37" s="21">
        <v>14200</v>
      </c>
      <c r="F37" s="193">
        <v>14200</v>
      </c>
      <c r="G37" s="194">
        <v>14200</v>
      </c>
      <c r="H37" s="21">
        <f t="shared" ref="H37" si="14">G37/E37*100</f>
        <v>100</v>
      </c>
      <c r="I37" s="93">
        <f t="shared" ref="I37" si="15">G37/F37*100</f>
        <v>100</v>
      </c>
      <c r="J37" s="79"/>
      <c r="K37" s="79"/>
      <c r="L37" s="79"/>
    </row>
    <row r="38" spans="1:12" ht="38.25" thickBot="1">
      <c r="A38" s="71" t="s">
        <v>17</v>
      </c>
      <c r="B38" s="30" t="s">
        <v>150</v>
      </c>
      <c r="C38" s="30" t="s">
        <v>44</v>
      </c>
      <c r="D38" s="30">
        <v>241</v>
      </c>
      <c r="E38" s="195">
        <v>4688.3</v>
      </c>
      <c r="F38" s="196">
        <v>4688.3</v>
      </c>
      <c r="G38" s="197">
        <v>4688.3</v>
      </c>
      <c r="H38" s="21">
        <f t="shared" ref="H38:H68" si="16">G38/E38*100</f>
        <v>100</v>
      </c>
      <c r="I38" s="93">
        <f t="shared" ref="I38:I43" si="17">G38/F38*100</f>
        <v>100</v>
      </c>
      <c r="J38" s="79"/>
      <c r="K38" s="79"/>
      <c r="L38" s="79"/>
    </row>
    <row r="39" spans="1:12" ht="18.75">
      <c r="A39" s="71" t="s">
        <v>18</v>
      </c>
      <c r="B39" s="30" t="s">
        <v>151</v>
      </c>
      <c r="C39" s="30" t="s">
        <v>44</v>
      </c>
      <c r="D39" s="30">
        <v>241</v>
      </c>
      <c r="E39" s="21">
        <v>11600</v>
      </c>
      <c r="F39" s="21">
        <v>11600</v>
      </c>
      <c r="G39" s="21">
        <v>11600</v>
      </c>
      <c r="H39" s="21">
        <f t="shared" si="16"/>
        <v>100</v>
      </c>
      <c r="I39" s="93">
        <f t="shared" si="17"/>
        <v>100</v>
      </c>
      <c r="J39" s="79"/>
      <c r="K39" s="79"/>
      <c r="L39" s="79"/>
    </row>
    <row r="40" spans="1:12" ht="75">
      <c r="A40" s="71" t="s">
        <v>58</v>
      </c>
      <c r="B40" s="30" t="s">
        <v>152</v>
      </c>
      <c r="C40" s="30" t="s">
        <v>56</v>
      </c>
      <c r="D40" s="30">
        <v>241</v>
      </c>
      <c r="E40" s="198">
        <v>11498.2</v>
      </c>
      <c r="F40" s="21">
        <v>11498.2</v>
      </c>
      <c r="G40" s="199">
        <v>11498.2</v>
      </c>
      <c r="H40" s="21">
        <f t="shared" si="16"/>
        <v>100</v>
      </c>
      <c r="I40" s="93">
        <f t="shared" si="17"/>
        <v>100</v>
      </c>
      <c r="J40" s="79"/>
      <c r="K40" s="79"/>
      <c r="L40" s="79"/>
    </row>
    <row r="41" spans="1:12" ht="75" customHeight="1">
      <c r="A41" s="71" t="s">
        <v>59</v>
      </c>
      <c r="B41" s="30" t="s">
        <v>153</v>
      </c>
      <c r="C41" s="30" t="s">
        <v>56</v>
      </c>
      <c r="D41" s="30">
        <v>241</v>
      </c>
      <c r="E41" s="21">
        <v>10800</v>
      </c>
      <c r="F41" s="21">
        <v>10800</v>
      </c>
      <c r="G41" s="21">
        <v>10800</v>
      </c>
      <c r="H41" s="21">
        <f t="shared" si="16"/>
        <v>100</v>
      </c>
      <c r="I41" s="93">
        <f t="shared" si="17"/>
        <v>100</v>
      </c>
      <c r="J41" s="79"/>
      <c r="K41" s="79"/>
      <c r="L41" s="79"/>
    </row>
    <row r="42" spans="1:12" ht="56.25">
      <c r="A42" s="71" t="s">
        <v>79</v>
      </c>
      <c r="B42" s="30" t="s">
        <v>154</v>
      </c>
      <c r="C42" s="30" t="s">
        <v>20</v>
      </c>
      <c r="D42" s="30">
        <v>226</v>
      </c>
      <c r="E42" s="21">
        <v>585.70000000000005</v>
      </c>
      <c r="F42" s="21">
        <v>585.70000000000005</v>
      </c>
      <c r="G42" s="199"/>
      <c r="H42" s="21"/>
      <c r="I42" s="93"/>
      <c r="J42" s="79"/>
      <c r="K42" s="79"/>
      <c r="L42" s="79"/>
    </row>
    <row r="43" spans="1:12" ht="78.75" customHeight="1">
      <c r="A43" s="71" t="s">
        <v>80</v>
      </c>
      <c r="B43" s="30" t="s">
        <v>155</v>
      </c>
      <c r="C43" s="30" t="s">
        <v>20</v>
      </c>
      <c r="D43" s="30">
        <v>226</v>
      </c>
      <c r="E43" s="21">
        <v>617.5</v>
      </c>
      <c r="F43" s="21">
        <v>617.5</v>
      </c>
      <c r="G43" s="199">
        <v>617.4588</v>
      </c>
      <c r="H43" s="21">
        <f t="shared" si="16"/>
        <v>99.99332793522268</v>
      </c>
      <c r="I43" s="93">
        <f t="shared" si="17"/>
        <v>99.99332793522268</v>
      </c>
      <c r="J43" s="79"/>
      <c r="K43" s="79"/>
      <c r="L43" s="79"/>
    </row>
    <row r="44" spans="1:12" ht="56.25">
      <c r="A44" s="71" t="s">
        <v>81</v>
      </c>
      <c r="B44" s="30" t="s">
        <v>156</v>
      </c>
      <c r="C44" s="30" t="s">
        <v>20</v>
      </c>
      <c r="D44" s="30">
        <v>226</v>
      </c>
      <c r="E44" s="21">
        <v>576.4</v>
      </c>
      <c r="F44" s="21">
        <v>576.4</v>
      </c>
      <c r="G44" s="199"/>
      <c r="H44" s="21"/>
      <c r="I44" s="93"/>
      <c r="J44" s="79"/>
      <c r="K44" s="79"/>
      <c r="L44" s="79"/>
    </row>
    <row r="45" spans="1:12" ht="75">
      <c r="A45" s="71" t="s">
        <v>82</v>
      </c>
      <c r="B45" s="30" t="s">
        <v>157</v>
      </c>
      <c r="C45" s="30" t="s">
        <v>20</v>
      </c>
      <c r="D45" s="30">
        <v>226</v>
      </c>
      <c r="E45" s="21">
        <v>589.4</v>
      </c>
      <c r="F45" s="21">
        <v>589.4</v>
      </c>
      <c r="G45" s="199">
        <v>589.29999999999995</v>
      </c>
      <c r="H45" s="21">
        <f t="shared" ref="H45:H63" si="18">G45/E45*100</f>
        <v>99.98303359348489</v>
      </c>
      <c r="I45" s="93">
        <f t="shared" ref="I45:I63" si="19">G45/F45*100</f>
        <v>99.98303359348489</v>
      </c>
      <c r="J45" s="79"/>
      <c r="K45" s="79"/>
      <c r="L45" s="79"/>
    </row>
    <row r="46" spans="1:12" ht="79.5" customHeight="1">
      <c r="A46" s="71" t="s">
        <v>83</v>
      </c>
      <c r="B46" s="30" t="s">
        <v>158</v>
      </c>
      <c r="C46" s="30" t="s">
        <v>20</v>
      </c>
      <c r="D46" s="30">
        <v>226</v>
      </c>
      <c r="E46" s="21">
        <v>664.5</v>
      </c>
      <c r="F46" s="21">
        <v>664.5</v>
      </c>
      <c r="G46" s="199"/>
      <c r="H46" s="21"/>
      <c r="I46" s="93"/>
      <c r="J46" s="79"/>
      <c r="K46" s="79"/>
      <c r="L46" s="79"/>
    </row>
    <row r="47" spans="1:12" ht="75">
      <c r="A47" s="71" t="s">
        <v>84</v>
      </c>
      <c r="B47" s="30" t="s">
        <v>159</v>
      </c>
      <c r="C47" s="30" t="s">
        <v>20</v>
      </c>
      <c r="D47" s="30">
        <v>226</v>
      </c>
      <c r="E47" s="21">
        <v>675.6</v>
      </c>
      <c r="F47" s="21">
        <v>675.6</v>
      </c>
      <c r="G47" s="199"/>
      <c r="H47" s="21"/>
      <c r="I47" s="93"/>
      <c r="J47" s="79"/>
      <c r="K47" s="79"/>
      <c r="L47" s="79"/>
    </row>
    <row r="48" spans="1:12" ht="98.25" customHeight="1">
      <c r="A48" s="71" t="s">
        <v>85</v>
      </c>
      <c r="B48" s="30" t="s">
        <v>160</v>
      </c>
      <c r="C48" s="30" t="s">
        <v>20</v>
      </c>
      <c r="D48" s="30">
        <v>226</v>
      </c>
      <c r="E48" s="21">
        <v>786.4</v>
      </c>
      <c r="F48" s="21">
        <v>786.4</v>
      </c>
      <c r="G48" s="199"/>
      <c r="H48" s="21"/>
      <c r="I48" s="93"/>
      <c r="J48" s="79"/>
      <c r="K48" s="79"/>
      <c r="L48" s="79"/>
    </row>
    <row r="49" spans="1:12" ht="59.25" customHeight="1">
      <c r="A49" s="71" t="s">
        <v>86</v>
      </c>
      <c r="B49" s="30" t="s">
        <v>161</v>
      </c>
      <c r="C49" s="30" t="s">
        <v>20</v>
      </c>
      <c r="D49" s="30">
        <v>226</v>
      </c>
      <c r="E49" s="21">
        <v>648.5</v>
      </c>
      <c r="F49" s="21">
        <v>648.5</v>
      </c>
      <c r="G49" s="199"/>
      <c r="H49" s="21"/>
      <c r="I49" s="93"/>
      <c r="J49" s="79"/>
      <c r="K49" s="79"/>
      <c r="L49" s="79"/>
    </row>
    <row r="50" spans="1:12" ht="75">
      <c r="A50" s="71" t="s">
        <v>87</v>
      </c>
      <c r="B50" s="30" t="s">
        <v>162</v>
      </c>
      <c r="C50" s="30" t="s">
        <v>20</v>
      </c>
      <c r="D50" s="30">
        <v>226</v>
      </c>
      <c r="E50" s="21">
        <v>783.1</v>
      </c>
      <c r="F50" s="21">
        <v>783.1</v>
      </c>
      <c r="G50" s="199"/>
      <c r="H50" s="21"/>
      <c r="I50" s="93"/>
      <c r="J50" s="79"/>
      <c r="K50" s="79"/>
      <c r="L50" s="79"/>
    </row>
    <row r="51" spans="1:12" ht="61.5" customHeight="1">
      <c r="A51" s="71" t="s">
        <v>88</v>
      </c>
      <c r="B51" s="30" t="s">
        <v>163</v>
      </c>
      <c r="C51" s="30" t="s">
        <v>20</v>
      </c>
      <c r="D51" s="30">
        <v>226</v>
      </c>
      <c r="E51" s="21">
        <v>591.29999999999995</v>
      </c>
      <c r="F51" s="21">
        <v>591.29999999999995</v>
      </c>
      <c r="G51" s="199">
        <v>591.29999999999995</v>
      </c>
      <c r="H51" s="21">
        <f t="shared" si="18"/>
        <v>100</v>
      </c>
      <c r="I51" s="93">
        <f t="shared" si="19"/>
        <v>100</v>
      </c>
      <c r="J51" s="79"/>
      <c r="K51" s="79"/>
      <c r="L51" s="79"/>
    </row>
    <row r="52" spans="1:12" ht="75" customHeight="1">
      <c r="A52" s="71" t="s">
        <v>89</v>
      </c>
      <c r="B52" s="30" t="s">
        <v>164</v>
      </c>
      <c r="C52" s="30" t="s">
        <v>20</v>
      </c>
      <c r="D52" s="30">
        <v>226</v>
      </c>
      <c r="E52" s="21">
        <v>767.5</v>
      </c>
      <c r="F52" s="21">
        <v>767.5</v>
      </c>
      <c r="G52" s="199"/>
      <c r="H52" s="21"/>
      <c r="I52" s="93"/>
      <c r="J52" s="79"/>
      <c r="K52" s="79"/>
      <c r="L52" s="79"/>
    </row>
    <row r="53" spans="1:12" ht="75" hidden="1">
      <c r="A53" s="71" t="s">
        <v>90</v>
      </c>
      <c r="B53" s="30" t="s">
        <v>165</v>
      </c>
      <c r="C53" s="30" t="s">
        <v>20</v>
      </c>
      <c r="D53" s="30">
        <v>226</v>
      </c>
      <c r="E53" s="21"/>
      <c r="F53" s="21"/>
      <c r="G53" s="199"/>
      <c r="H53" s="21" t="e">
        <f t="shared" si="18"/>
        <v>#DIV/0!</v>
      </c>
      <c r="I53" s="93" t="e">
        <f t="shared" si="19"/>
        <v>#DIV/0!</v>
      </c>
      <c r="J53" s="79"/>
      <c r="K53" s="79"/>
      <c r="L53" s="79"/>
    </row>
    <row r="54" spans="1:12" ht="57" customHeight="1">
      <c r="A54" s="71" t="s">
        <v>91</v>
      </c>
      <c r="B54" s="30" t="s">
        <v>166</v>
      </c>
      <c r="C54" s="30" t="s">
        <v>20</v>
      </c>
      <c r="D54" s="30">
        <v>226</v>
      </c>
      <c r="E54" s="21">
        <v>383.6</v>
      </c>
      <c r="F54" s="21">
        <v>383.6</v>
      </c>
      <c r="G54" s="199">
        <v>383.54894000000002</v>
      </c>
      <c r="H54" s="21">
        <f t="shared" si="18"/>
        <v>99.986689259645473</v>
      </c>
      <c r="I54" s="93">
        <f t="shared" si="19"/>
        <v>99.986689259645473</v>
      </c>
      <c r="J54" s="79"/>
      <c r="K54" s="79"/>
      <c r="L54" s="79"/>
    </row>
    <row r="55" spans="1:12" ht="98.25" customHeight="1">
      <c r="A55" s="71" t="s">
        <v>177</v>
      </c>
      <c r="B55" s="30" t="s">
        <v>167</v>
      </c>
      <c r="C55" s="30" t="s">
        <v>20</v>
      </c>
      <c r="D55" s="30">
        <v>226</v>
      </c>
      <c r="E55" s="21">
        <v>701.6</v>
      </c>
      <c r="F55" s="21">
        <v>701.6</v>
      </c>
      <c r="G55" s="199">
        <v>701.58504000000005</v>
      </c>
      <c r="H55" s="21">
        <f t="shared" si="18"/>
        <v>99.997867730900808</v>
      </c>
      <c r="I55" s="93">
        <f t="shared" si="19"/>
        <v>99.997867730900808</v>
      </c>
      <c r="J55" s="79"/>
      <c r="K55" s="79"/>
      <c r="L55" s="79"/>
    </row>
    <row r="56" spans="1:12" ht="77.25" customHeight="1">
      <c r="A56" s="71" t="s">
        <v>92</v>
      </c>
      <c r="B56" s="30" t="s">
        <v>168</v>
      </c>
      <c r="C56" s="30" t="s">
        <v>20</v>
      </c>
      <c r="D56" s="30">
        <v>226</v>
      </c>
      <c r="E56" s="21">
        <v>746.3</v>
      </c>
      <c r="F56" s="21">
        <v>746.3</v>
      </c>
      <c r="G56" s="199">
        <v>746.2758</v>
      </c>
      <c r="H56" s="21">
        <f t="shared" si="18"/>
        <v>99.996757336191891</v>
      </c>
      <c r="I56" s="93">
        <f t="shared" si="19"/>
        <v>99.996757336191891</v>
      </c>
      <c r="J56" s="79"/>
      <c r="K56" s="79"/>
      <c r="L56" s="79"/>
    </row>
    <row r="57" spans="1:12" ht="56.25">
      <c r="A57" s="71" t="s">
        <v>93</v>
      </c>
      <c r="B57" s="30" t="s">
        <v>169</v>
      </c>
      <c r="C57" s="30" t="s">
        <v>20</v>
      </c>
      <c r="D57" s="30">
        <v>226</v>
      </c>
      <c r="E57" s="21">
        <v>86.1</v>
      </c>
      <c r="F57" s="21">
        <v>86.1</v>
      </c>
      <c r="G57" s="199">
        <v>86.090419999999995</v>
      </c>
      <c r="H57" s="21">
        <f t="shared" si="18"/>
        <v>99.988873403019738</v>
      </c>
      <c r="I57" s="93">
        <f t="shared" si="19"/>
        <v>99.988873403019738</v>
      </c>
      <c r="J57" s="79"/>
      <c r="K57" s="79"/>
      <c r="L57" s="79"/>
    </row>
    <row r="58" spans="1:12" ht="75">
      <c r="A58" s="71" t="s">
        <v>94</v>
      </c>
      <c r="B58" s="30" t="s">
        <v>170</v>
      </c>
      <c r="C58" s="30" t="s">
        <v>20</v>
      </c>
      <c r="D58" s="30">
        <v>226</v>
      </c>
      <c r="E58" s="21">
        <v>363.5</v>
      </c>
      <c r="F58" s="21">
        <v>363.5</v>
      </c>
      <c r="G58" s="199">
        <v>363.48899999999998</v>
      </c>
      <c r="H58" s="21">
        <f t="shared" si="18"/>
        <v>99.99697386519945</v>
      </c>
      <c r="I58" s="93">
        <f t="shared" si="19"/>
        <v>99.99697386519945</v>
      </c>
      <c r="J58" s="79"/>
      <c r="K58" s="79"/>
      <c r="L58" s="79"/>
    </row>
    <row r="59" spans="1:12" ht="37.5">
      <c r="A59" s="71" t="s">
        <v>95</v>
      </c>
      <c r="B59" s="30" t="s">
        <v>171</v>
      </c>
      <c r="C59" s="30" t="s">
        <v>20</v>
      </c>
      <c r="D59" s="30">
        <v>226</v>
      </c>
      <c r="E59" s="21">
        <v>396.9</v>
      </c>
      <c r="F59" s="21">
        <v>396.9</v>
      </c>
      <c r="G59" s="199">
        <v>396.83409999999998</v>
      </c>
      <c r="H59" s="21">
        <f t="shared" si="18"/>
        <v>99.983396321491554</v>
      </c>
      <c r="I59" s="93">
        <f t="shared" si="19"/>
        <v>99.983396321491554</v>
      </c>
      <c r="J59" s="79"/>
      <c r="K59" s="79"/>
      <c r="L59" s="79"/>
    </row>
    <row r="60" spans="1:12" ht="75">
      <c r="A60" s="71" t="s">
        <v>96</v>
      </c>
      <c r="B60" s="30" t="s">
        <v>172</v>
      </c>
      <c r="C60" s="30" t="s">
        <v>20</v>
      </c>
      <c r="D60" s="30">
        <v>226</v>
      </c>
      <c r="E60" s="21">
        <v>621.70000000000005</v>
      </c>
      <c r="F60" s="21">
        <v>621.70000000000005</v>
      </c>
      <c r="G60" s="199">
        <v>621.64412000000004</v>
      </c>
      <c r="H60" s="21">
        <f t="shared" si="18"/>
        <v>99.991011741997752</v>
      </c>
      <c r="I60" s="93">
        <f t="shared" si="19"/>
        <v>99.991011741997752</v>
      </c>
      <c r="J60" s="79"/>
      <c r="K60" s="79"/>
      <c r="L60" s="79"/>
    </row>
    <row r="61" spans="1:12" ht="56.25">
      <c r="A61" s="71" t="s">
        <v>97</v>
      </c>
      <c r="B61" s="30" t="s">
        <v>173</v>
      </c>
      <c r="C61" s="30" t="s">
        <v>20</v>
      </c>
      <c r="D61" s="30">
        <v>226</v>
      </c>
      <c r="E61" s="21">
        <v>565.9</v>
      </c>
      <c r="F61" s="21">
        <v>565.9</v>
      </c>
      <c r="G61" s="199">
        <v>565.84879999999998</v>
      </c>
      <c r="H61" s="21">
        <f t="shared" si="18"/>
        <v>99.990952465099852</v>
      </c>
      <c r="I61" s="93">
        <f t="shared" si="19"/>
        <v>99.990952465099852</v>
      </c>
      <c r="J61" s="79"/>
      <c r="K61" s="79"/>
      <c r="L61" s="79"/>
    </row>
    <row r="62" spans="1:12" ht="75">
      <c r="A62" s="71" t="s">
        <v>98</v>
      </c>
      <c r="B62" s="30" t="s">
        <v>174</v>
      </c>
      <c r="C62" s="30" t="s">
        <v>20</v>
      </c>
      <c r="D62" s="30">
        <v>226</v>
      </c>
      <c r="E62" s="21">
        <v>656.4</v>
      </c>
      <c r="F62" s="21">
        <v>656.4</v>
      </c>
      <c r="G62" s="199">
        <v>656.36944000000005</v>
      </c>
      <c r="H62" s="21">
        <f t="shared" si="18"/>
        <v>99.995344302254736</v>
      </c>
      <c r="I62" s="93">
        <f t="shared" si="19"/>
        <v>99.995344302254736</v>
      </c>
      <c r="J62" s="79"/>
      <c r="K62" s="79"/>
      <c r="L62" s="79"/>
    </row>
    <row r="63" spans="1:12" ht="75">
      <c r="A63" s="71" t="s">
        <v>99</v>
      </c>
      <c r="B63" s="30" t="s">
        <v>175</v>
      </c>
      <c r="C63" s="30" t="s">
        <v>20</v>
      </c>
      <c r="D63" s="30">
        <v>226</v>
      </c>
      <c r="E63" s="21">
        <v>761.7</v>
      </c>
      <c r="F63" s="21">
        <v>761.7</v>
      </c>
      <c r="G63" s="199">
        <v>761.65652</v>
      </c>
      <c r="H63" s="21">
        <f t="shared" si="18"/>
        <v>99.99429171589864</v>
      </c>
      <c r="I63" s="93">
        <f t="shared" si="19"/>
        <v>99.99429171589864</v>
      </c>
      <c r="J63" s="79"/>
      <c r="K63" s="79"/>
      <c r="L63" s="79"/>
    </row>
    <row r="64" spans="1:12" ht="18.75" hidden="1">
      <c r="A64" s="179" t="s">
        <v>64</v>
      </c>
      <c r="B64" s="181" t="s">
        <v>176</v>
      </c>
      <c r="C64" s="181" t="s">
        <v>77</v>
      </c>
      <c r="D64" s="30">
        <v>225</v>
      </c>
      <c r="E64" s="21"/>
      <c r="F64" s="21"/>
      <c r="G64" s="199"/>
      <c r="H64" s="21"/>
      <c r="I64" s="93"/>
      <c r="J64" s="79"/>
      <c r="K64" s="79"/>
      <c r="L64" s="79"/>
    </row>
    <row r="65" spans="1:12" ht="18.75" hidden="1">
      <c r="A65" s="180"/>
      <c r="B65" s="182"/>
      <c r="C65" s="183" t="s">
        <v>77</v>
      </c>
      <c r="D65" s="30">
        <v>226</v>
      </c>
      <c r="E65" s="21"/>
      <c r="F65" s="21"/>
      <c r="G65" s="199"/>
      <c r="H65" s="21"/>
      <c r="I65" s="93"/>
      <c r="J65" s="79"/>
      <c r="K65" s="79"/>
      <c r="L65" s="79"/>
    </row>
    <row r="66" spans="1:12" ht="37.5">
      <c r="A66" s="71" t="s">
        <v>72</v>
      </c>
      <c r="B66" s="88" t="s">
        <v>179</v>
      </c>
      <c r="C66" s="30">
        <v>244</v>
      </c>
      <c r="D66" s="30" t="s">
        <v>180</v>
      </c>
      <c r="E66" s="21">
        <v>1948.31288</v>
      </c>
      <c r="F66" s="21">
        <v>1948.31288</v>
      </c>
      <c r="G66" s="199">
        <v>1948.3</v>
      </c>
      <c r="H66" s="21">
        <f t="shared" ref="H66" si="20">G66/E66*100</f>
        <v>99.999338915215702</v>
      </c>
      <c r="I66" s="93">
        <f>G66/F66*100</f>
        <v>99.999338915215702</v>
      </c>
      <c r="J66" s="79"/>
      <c r="K66" s="79"/>
      <c r="L66" s="79"/>
    </row>
    <row r="67" spans="1:12" ht="37.5">
      <c r="A67" s="71" t="s">
        <v>100</v>
      </c>
      <c r="B67" s="30">
        <v>3130008130</v>
      </c>
      <c r="C67" s="30" t="s">
        <v>13</v>
      </c>
      <c r="D67" s="30">
        <v>226</v>
      </c>
      <c r="E67" s="21">
        <v>224</v>
      </c>
      <c r="F67" s="21">
        <v>224</v>
      </c>
      <c r="G67" s="199">
        <v>219.76298</v>
      </c>
      <c r="H67" s="21">
        <f t="shared" si="16"/>
        <v>98.108473214285723</v>
      </c>
      <c r="I67" s="93">
        <f>G67/F67*100</f>
        <v>98.108473214285723</v>
      </c>
      <c r="J67" s="79"/>
      <c r="K67" s="79"/>
      <c r="L67" s="79"/>
    </row>
    <row r="68" spans="1:12" ht="37.5">
      <c r="A68" s="71" t="s">
        <v>73</v>
      </c>
      <c r="B68" s="30" t="s">
        <v>69</v>
      </c>
      <c r="C68" s="30" t="s">
        <v>19</v>
      </c>
      <c r="D68" s="30">
        <v>296</v>
      </c>
      <c r="E68" s="21">
        <v>270.8</v>
      </c>
      <c r="F68" s="21">
        <v>270.8</v>
      </c>
      <c r="G68" s="199">
        <v>270.78913</v>
      </c>
      <c r="H68" s="21">
        <f t="shared" si="16"/>
        <v>99.995985967503685</v>
      </c>
      <c r="I68" s="93">
        <f>G68/F68*100</f>
        <v>99.995985967503685</v>
      </c>
      <c r="J68" s="79"/>
      <c r="K68" s="79"/>
      <c r="L68" s="79"/>
    </row>
    <row r="69" spans="1:12" ht="37.5">
      <c r="A69" s="71" t="s">
        <v>73</v>
      </c>
      <c r="B69" s="30" t="s">
        <v>69</v>
      </c>
      <c r="C69" s="30" t="s">
        <v>183</v>
      </c>
      <c r="D69" s="30" t="s">
        <v>192</v>
      </c>
      <c r="E69" s="21">
        <v>112.5</v>
      </c>
      <c r="F69" s="21">
        <v>112.5</v>
      </c>
      <c r="G69" s="199">
        <v>112.5</v>
      </c>
      <c r="H69" s="21">
        <f t="shared" ref="H69" si="21">G69/E69*100</f>
        <v>100</v>
      </c>
      <c r="I69" s="93">
        <f>G69/F69*100</f>
        <v>100</v>
      </c>
      <c r="J69" s="79"/>
      <c r="K69" s="79"/>
      <c r="L69" s="79"/>
    </row>
    <row r="70" spans="1:12" ht="18.75">
      <c r="A70" s="27" t="s">
        <v>21</v>
      </c>
      <c r="B70" s="28"/>
      <c r="C70" s="27"/>
      <c r="D70" s="29"/>
      <c r="E70" s="18">
        <f>E71+E87+E89+E92+E99+E116+E132+E145+E157+E168+E185+E101</f>
        <v>856100.5</v>
      </c>
      <c r="F70" s="18">
        <f>F71+F87+F89+F92+F99+F116+F132+F145+F157+F168+F185+F101</f>
        <v>856100.5</v>
      </c>
      <c r="G70" s="18">
        <f>G71+G87+G89+G92+G99+G116+G132+G145+G157+G168+G185+G101</f>
        <v>835716.29999999993</v>
      </c>
      <c r="H70" s="18">
        <f t="shared" ref="H70" si="22">G70/E70*100</f>
        <v>97.618947775407207</v>
      </c>
      <c r="I70" s="18">
        <f t="shared" si="0"/>
        <v>97.618947775407207</v>
      </c>
    </row>
    <row r="71" spans="1:12" s="1" customFormat="1" ht="37.5">
      <c r="A71" s="80" t="s">
        <v>108</v>
      </c>
      <c r="B71" s="73" t="s">
        <v>112</v>
      </c>
      <c r="C71" s="73"/>
      <c r="D71" s="31"/>
      <c r="E71" s="21">
        <f>E72+E73+E74+E75+E76+E77+E78+E79+E80+E81+E82+E83+E84+E85+E86</f>
        <v>340817.79999999993</v>
      </c>
      <c r="F71" s="21">
        <f t="shared" ref="F71:G71" si="23">F72+F73+F74+F75+F76+F77+F78+F79+F80+F81+F82+F83+F84+F85+F86</f>
        <v>340817.79999999993</v>
      </c>
      <c r="G71" s="21">
        <f t="shared" si="23"/>
        <v>340666.8</v>
      </c>
      <c r="H71" s="21">
        <f t="shared" ref="H71" si="24">G71/E71*100</f>
        <v>99.955694802325482</v>
      </c>
      <c r="I71" s="21">
        <f t="shared" ref="I71" si="25">G71/F71*100</f>
        <v>99.955694802325482</v>
      </c>
    </row>
    <row r="72" spans="1:12" s="32" customFormat="1" ht="56.25">
      <c r="A72" s="102" t="s">
        <v>22</v>
      </c>
      <c r="B72" s="70" t="s">
        <v>118</v>
      </c>
      <c r="C72" s="70" t="s">
        <v>44</v>
      </c>
      <c r="D72" s="65">
        <v>241</v>
      </c>
      <c r="E72" s="66">
        <v>48065.4</v>
      </c>
      <c r="F72" s="66">
        <v>48065.4</v>
      </c>
      <c r="G72" s="66">
        <v>48065.4</v>
      </c>
      <c r="H72" s="66">
        <f>G72/E72*100</f>
        <v>100</v>
      </c>
      <c r="I72" s="66">
        <f t="shared" si="0"/>
        <v>100</v>
      </c>
    </row>
    <row r="73" spans="1:12" s="32" customFormat="1" ht="75">
      <c r="A73" s="102" t="s">
        <v>120</v>
      </c>
      <c r="B73" s="70" t="s">
        <v>119</v>
      </c>
      <c r="C73" s="70" t="s">
        <v>44</v>
      </c>
      <c r="D73" s="65">
        <v>241</v>
      </c>
      <c r="E73" s="66">
        <v>133094.39999999999</v>
      </c>
      <c r="F73" s="66">
        <v>133094.39999999999</v>
      </c>
      <c r="G73" s="66">
        <v>133094.39999999999</v>
      </c>
      <c r="H73" s="66">
        <f>G73/E73*100</f>
        <v>100</v>
      </c>
      <c r="I73" s="66">
        <f t="shared" si="0"/>
        <v>100</v>
      </c>
    </row>
    <row r="74" spans="1:12" s="32" customFormat="1" ht="18.75">
      <c r="A74" s="126" t="s">
        <v>187</v>
      </c>
      <c r="B74" s="128" t="s">
        <v>188</v>
      </c>
      <c r="C74" s="130" t="s">
        <v>20</v>
      </c>
      <c r="D74" s="65">
        <v>226</v>
      </c>
      <c r="E74" s="66">
        <v>36</v>
      </c>
      <c r="F74" s="66">
        <v>36</v>
      </c>
      <c r="G74" s="66">
        <v>36</v>
      </c>
      <c r="H74" s="66">
        <f t="shared" ref="H74:H75" si="26">G74/E74*100</f>
        <v>100</v>
      </c>
      <c r="I74" s="66">
        <f t="shared" si="0"/>
        <v>100</v>
      </c>
    </row>
    <row r="75" spans="1:12" s="32" customFormat="1" ht="18.75">
      <c r="A75" s="127"/>
      <c r="B75" s="129"/>
      <c r="C75" s="131"/>
      <c r="D75" s="65">
        <v>310</v>
      </c>
      <c r="E75" s="66">
        <v>360.4</v>
      </c>
      <c r="F75" s="66">
        <v>360.4</v>
      </c>
      <c r="G75" s="66">
        <v>360.4</v>
      </c>
      <c r="H75" s="66">
        <f t="shared" si="26"/>
        <v>100</v>
      </c>
      <c r="I75" s="66">
        <f t="shared" si="0"/>
        <v>100</v>
      </c>
    </row>
    <row r="76" spans="1:12" s="34" customFormat="1" ht="37.5">
      <c r="A76" s="111" t="s">
        <v>23</v>
      </c>
      <c r="B76" s="70" t="s">
        <v>121</v>
      </c>
      <c r="C76" s="65" t="s">
        <v>24</v>
      </c>
      <c r="D76" s="65">
        <v>241</v>
      </c>
      <c r="E76" s="66">
        <v>81558.8</v>
      </c>
      <c r="F76" s="66">
        <v>81558.8</v>
      </c>
      <c r="G76" s="66">
        <v>81558.8</v>
      </c>
      <c r="H76" s="66">
        <f t="shared" ref="H76:H84" si="27">G76/E76*100</f>
        <v>100</v>
      </c>
      <c r="I76" s="66">
        <f t="shared" ref="I76:I84" si="28">G76/F76*100</f>
        <v>100</v>
      </c>
      <c r="K76" s="32"/>
      <c r="L76" s="32"/>
    </row>
    <row r="77" spans="1:12" s="34" customFormat="1" ht="37.5">
      <c r="A77" s="102" t="s">
        <v>23</v>
      </c>
      <c r="B77" s="70" t="s">
        <v>122</v>
      </c>
      <c r="C77" s="65" t="s">
        <v>24</v>
      </c>
      <c r="D77" s="65">
        <v>241</v>
      </c>
      <c r="E77" s="66">
        <v>9328.2000000000007</v>
      </c>
      <c r="F77" s="66">
        <v>9328.2000000000007</v>
      </c>
      <c r="G77" s="66">
        <v>9328.2000000000007</v>
      </c>
      <c r="H77" s="66">
        <f t="shared" si="27"/>
        <v>100</v>
      </c>
      <c r="I77" s="66">
        <f t="shared" si="28"/>
        <v>100</v>
      </c>
      <c r="K77" s="32"/>
      <c r="L77" s="32"/>
    </row>
    <row r="78" spans="1:12" s="34" customFormat="1" ht="37.5">
      <c r="A78" s="102" t="s">
        <v>104</v>
      </c>
      <c r="B78" s="70" t="s">
        <v>123</v>
      </c>
      <c r="C78" s="65">
        <v>611</v>
      </c>
      <c r="D78" s="65">
        <v>241</v>
      </c>
      <c r="E78" s="66">
        <v>888.1</v>
      </c>
      <c r="F78" s="66">
        <v>888.1</v>
      </c>
      <c r="G78" s="66">
        <v>751.9</v>
      </c>
      <c r="H78" s="66">
        <f t="shared" ref="H78:H79" si="29">G78/E78*100</f>
        <v>84.663889201666478</v>
      </c>
      <c r="I78" s="66">
        <f t="shared" ref="I78:I79" si="30">G78/F78*100</f>
        <v>84.663889201666478</v>
      </c>
      <c r="K78" s="32"/>
      <c r="L78" s="32"/>
    </row>
    <row r="79" spans="1:12" s="34" customFormat="1" ht="37.5">
      <c r="A79" s="102" t="s">
        <v>125</v>
      </c>
      <c r="B79" s="70" t="s">
        <v>124</v>
      </c>
      <c r="C79" s="65">
        <v>611</v>
      </c>
      <c r="D79" s="65">
        <v>241</v>
      </c>
      <c r="E79" s="66">
        <v>46.8</v>
      </c>
      <c r="F79" s="66">
        <v>46.8</v>
      </c>
      <c r="G79" s="66">
        <v>40.1</v>
      </c>
      <c r="H79" s="66">
        <f t="shared" si="29"/>
        <v>85.683760683760696</v>
      </c>
      <c r="I79" s="66">
        <f t="shared" si="30"/>
        <v>85.683760683760696</v>
      </c>
      <c r="K79" s="32"/>
      <c r="L79" s="32"/>
    </row>
    <row r="80" spans="1:12" s="34" customFormat="1" ht="37.5">
      <c r="A80" s="102" t="s">
        <v>104</v>
      </c>
      <c r="B80" s="70" t="s">
        <v>126</v>
      </c>
      <c r="C80" s="65">
        <v>611</v>
      </c>
      <c r="D80" s="65">
        <v>241</v>
      </c>
      <c r="E80" s="66">
        <v>269.8</v>
      </c>
      <c r="F80" s="66">
        <v>269.8</v>
      </c>
      <c r="G80" s="66">
        <v>269.8</v>
      </c>
      <c r="H80" s="66">
        <f t="shared" ref="H80:H82" si="31">G80/E80*100</f>
        <v>100</v>
      </c>
      <c r="I80" s="66">
        <f t="shared" ref="I80:I82" si="32">G80/F80*100</f>
        <v>100</v>
      </c>
      <c r="K80" s="32"/>
      <c r="L80" s="32"/>
    </row>
    <row r="81" spans="1:12" s="34" customFormat="1" ht="37.5">
      <c r="A81" s="102" t="s">
        <v>125</v>
      </c>
      <c r="B81" s="70" t="s">
        <v>127</v>
      </c>
      <c r="C81" s="65">
        <v>611</v>
      </c>
      <c r="D81" s="65">
        <v>241</v>
      </c>
      <c r="E81" s="66">
        <v>14.2</v>
      </c>
      <c r="F81" s="66">
        <v>14.2</v>
      </c>
      <c r="G81" s="66">
        <v>14.2</v>
      </c>
      <c r="H81" s="66">
        <f t="shared" si="31"/>
        <v>100</v>
      </c>
      <c r="I81" s="66">
        <f t="shared" si="32"/>
        <v>100</v>
      </c>
      <c r="K81" s="32"/>
      <c r="L81" s="32"/>
    </row>
    <row r="82" spans="1:12" s="34" customFormat="1" ht="37.5">
      <c r="A82" s="102" t="s">
        <v>23</v>
      </c>
      <c r="B82" s="70" t="s">
        <v>128</v>
      </c>
      <c r="C82" s="65">
        <v>611</v>
      </c>
      <c r="D82" s="65">
        <v>241</v>
      </c>
      <c r="E82" s="66">
        <v>655.6</v>
      </c>
      <c r="F82" s="66">
        <v>655.6</v>
      </c>
      <c r="G82" s="66">
        <v>655.6</v>
      </c>
      <c r="H82" s="66">
        <f t="shared" si="31"/>
        <v>100</v>
      </c>
      <c r="I82" s="66">
        <f t="shared" si="32"/>
        <v>100</v>
      </c>
      <c r="K82" s="32"/>
      <c r="L82" s="32"/>
    </row>
    <row r="83" spans="1:12" s="34" customFormat="1" ht="18.75">
      <c r="A83" s="161" t="s">
        <v>48</v>
      </c>
      <c r="B83" s="133" t="s">
        <v>109</v>
      </c>
      <c r="C83" s="133">
        <v>244</v>
      </c>
      <c r="D83" s="65">
        <v>225</v>
      </c>
      <c r="E83" s="66">
        <v>4477.1000000000004</v>
      </c>
      <c r="F83" s="66">
        <v>4477.1000000000004</v>
      </c>
      <c r="G83" s="66">
        <v>4477.1000000000004</v>
      </c>
      <c r="H83" s="66">
        <f t="shared" si="27"/>
        <v>100</v>
      </c>
      <c r="I83" s="66">
        <f t="shared" si="28"/>
        <v>100</v>
      </c>
      <c r="K83" s="32"/>
      <c r="L83" s="32"/>
    </row>
    <row r="84" spans="1:12" s="34" customFormat="1" ht="18.75">
      <c r="A84" s="161"/>
      <c r="B84" s="133"/>
      <c r="C84" s="133"/>
      <c r="D84" s="65">
        <v>226</v>
      </c>
      <c r="E84" s="66">
        <v>23</v>
      </c>
      <c r="F84" s="66">
        <v>23</v>
      </c>
      <c r="G84" s="66">
        <v>22.9</v>
      </c>
      <c r="H84" s="66">
        <f t="shared" si="27"/>
        <v>99.565217391304344</v>
      </c>
      <c r="I84" s="66">
        <f t="shared" si="28"/>
        <v>99.565217391304344</v>
      </c>
      <c r="K84" s="32"/>
      <c r="L84" s="32"/>
    </row>
    <row r="85" spans="1:12" ht="37.5">
      <c r="A85" s="56" t="s">
        <v>45</v>
      </c>
      <c r="B85" s="70" t="s">
        <v>129</v>
      </c>
      <c r="C85" s="70" t="s">
        <v>44</v>
      </c>
      <c r="D85" s="65">
        <v>241</v>
      </c>
      <c r="E85" s="66">
        <v>60000</v>
      </c>
      <c r="F85" s="66">
        <v>60000</v>
      </c>
      <c r="G85" s="66">
        <v>60000</v>
      </c>
      <c r="H85" s="66">
        <f>G85/E85*100</f>
        <v>100</v>
      </c>
      <c r="I85" s="66">
        <f>G85/F85*100</f>
        <v>100</v>
      </c>
      <c r="L85" s="1"/>
    </row>
    <row r="86" spans="1:12" s="1" customFormat="1" ht="56.25">
      <c r="A86" s="103" t="s">
        <v>131</v>
      </c>
      <c r="B86" s="70" t="s">
        <v>130</v>
      </c>
      <c r="C86" s="70" t="s">
        <v>13</v>
      </c>
      <c r="D86" s="65">
        <v>226</v>
      </c>
      <c r="E86" s="66">
        <v>2000</v>
      </c>
      <c r="F86" s="66">
        <v>2000</v>
      </c>
      <c r="G86" s="66">
        <v>1992</v>
      </c>
      <c r="H86" s="66">
        <f>G86/E86*100</f>
        <v>99.6</v>
      </c>
      <c r="I86" s="66">
        <f>G86/F86*100</f>
        <v>99.6</v>
      </c>
    </row>
    <row r="87" spans="1:12" s="1" customFormat="1" ht="37.5">
      <c r="A87" s="80" t="s">
        <v>51</v>
      </c>
      <c r="B87" s="31" t="s">
        <v>52</v>
      </c>
      <c r="C87" s="30" t="s">
        <v>13</v>
      </c>
      <c r="D87" s="65">
        <v>226</v>
      </c>
      <c r="E87" s="21">
        <f>E88</f>
        <v>1974.8</v>
      </c>
      <c r="F87" s="21">
        <f>F88</f>
        <v>1974.8</v>
      </c>
      <c r="G87" s="21">
        <f>G88</f>
        <v>3.2</v>
      </c>
      <c r="H87" s="66">
        <f t="shared" ref="H87:H88" si="33">G87/E87*100</f>
        <v>0.16204172574437919</v>
      </c>
      <c r="I87" s="66">
        <f t="shared" ref="I87:I88" si="34">G87/F87*100</f>
        <v>0.16204172574437919</v>
      </c>
    </row>
    <row r="88" spans="1:12" s="1" customFormat="1" ht="18.75">
      <c r="A88" s="103" t="s">
        <v>48</v>
      </c>
      <c r="B88" s="65" t="s">
        <v>46</v>
      </c>
      <c r="C88" s="70" t="s">
        <v>13</v>
      </c>
      <c r="D88" s="65">
        <v>226</v>
      </c>
      <c r="E88" s="66">
        <v>1974.8</v>
      </c>
      <c r="F88" s="66">
        <v>1974.8</v>
      </c>
      <c r="G88" s="66">
        <v>3.2</v>
      </c>
      <c r="H88" s="66">
        <f t="shared" si="33"/>
        <v>0.16204172574437919</v>
      </c>
      <c r="I88" s="66">
        <f t="shared" si="34"/>
        <v>0.16204172574437919</v>
      </c>
    </row>
    <row r="89" spans="1:12" s="1" customFormat="1" ht="37.5">
      <c r="A89" s="80" t="s">
        <v>133</v>
      </c>
      <c r="B89" s="30" t="s">
        <v>134</v>
      </c>
      <c r="C89" s="30" t="s">
        <v>13</v>
      </c>
      <c r="D89" s="65"/>
      <c r="E89" s="21">
        <f>E90+E91</f>
        <v>100045.90000000001</v>
      </c>
      <c r="F89" s="21">
        <f t="shared" ref="F89:G89" si="35">F90+F91</f>
        <v>100045.90000000001</v>
      </c>
      <c r="G89" s="21">
        <f t="shared" si="35"/>
        <v>100045.8</v>
      </c>
      <c r="H89" s="66">
        <f>G89/E89*100</f>
        <v>99.999900045878931</v>
      </c>
      <c r="I89" s="66">
        <f>G89/F89*100</f>
        <v>99.999900045878931</v>
      </c>
    </row>
    <row r="90" spans="1:12" s="62" customFormat="1" ht="18.75">
      <c r="A90" s="103" t="s">
        <v>48</v>
      </c>
      <c r="B90" s="65" t="s">
        <v>132</v>
      </c>
      <c r="C90" s="70" t="s">
        <v>13</v>
      </c>
      <c r="D90" s="65">
        <v>310</v>
      </c>
      <c r="E90" s="66">
        <v>931.3</v>
      </c>
      <c r="F90" s="66">
        <v>931.3</v>
      </c>
      <c r="G90" s="66">
        <v>931.2</v>
      </c>
      <c r="H90" s="66">
        <f>G90/E90*100</f>
        <v>99.989262321486109</v>
      </c>
      <c r="I90" s="66">
        <f>G90/F90*100</f>
        <v>99.989262321486109</v>
      </c>
    </row>
    <row r="91" spans="1:12" s="62" customFormat="1" ht="18.75">
      <c r="A91" s="103" t="s">
        <v>182</v>
      </c>
      <c r="B91" s="65" t="s">
        <v>181</v>
      </c>
      <c r="C91" s="70" t="s">
        <v>13</v>
      </c>
      <c r="D91" s="65">
        <v>310</v>
      </c>
      <c r="E91" s="66">
        <v>99114.6</v>
      </c>
      <c r="F91" s="66">
        <v>99114.6</v>
      </c>
      <c r="G91" s="66">
        <v>99114.6</v>
      </c>
      <c r="H91" s="66">
        <f>G91/E91*100</f>
        <v>100</v>
      </c>
      <c r="I91" s="66">
        <f>G91/F91*100</f>
        <v>100</v>
      </c>
    </row>
    <row r="92" spans="1:12" s="62" customFormat="1" ht="37.5">
      <c r="A92" s="80" t="s">
        <v>135</v>
      </c>
      <c r="B92" s="30" t="s">
        <v>136</v>
      </c>
      <c r="C92" s="30" t="s">
        <v>13</v>
      </c>
      <c r="D92" s="31"/>
      <c r="E92" s="21">
        <f>E93+E96</f>
        <v>307886</v>
      </c>
      <c r="F92" s="21">
        <f t="shared" ref="F92:G92" si="36">F93+F96</f>
        <v>307886</v>
      </c>
      <c r="G92" s="21">
        <f t="shared" si="36"/>
        <v>291298.59999999998</v>
      </c>
      <c r="H92" s="21">
        <f t="shared" ref="H92:H94" si="37">G92/E92*100</f>
        <v>94.612486439786153</v>
      </c>
      <c r="I92" s="21">
        <f t="shared" ref="I92:I94" si="38">G92/F92*100</f>
        <v>94.612486439786153</v>
      </c>
    </row>
    <row r="93" spans="1:12" s="62" customFormat="1" ht="37.5">
      <c r="A93" s="80" t="s">
        <v>60</v>
      </c>
      <c r="B93" s="30" t="s">
        <v>137</v>
      </c>
      <c r="C93" s="30" t="s">
        <v>13</v>
      </c>
      <c r="D93" s="31"/>
      <c r="E93" s="21">
        <f>E94+E95</f>
        <v>234321</v>
      </c>
      <c r="F93" s="21">
        <f t="shared" ref="F93:G93" si="39">F94+F95</f>
        <v>234321</v>
      </c>
      <c r="G93" s="21">
        <f t="shared" si="39"/>
        <v>223791</v>
      </c>
      <c r="H93" s="21">
        <f t="shared" si="37"/>
        <v>95.506164620328519</v>
      </c>
      <c r="I93" s="21">
        <f t="shared" si="38"/>
        <v>95.506164620328519</v>
      </c>
    </row>
    <row r="94" spans="1:12" s="62" customFormat="1" ht="37.5">
      <c r="A94" s="83" t="s">
        <v>61</v>
      </c>
      <c r="B94" s="70" t="s">
        <v>138</v>
      </c>
      <c r="C94" s="70" t="s">
        <v>13</v>
      </c>
      <c r="D94" s="65">
        <v>226</v>
      </c>
      <c r="E94" s="66">
        <v>232478.2</v>
      </c>
      <c r="F94" s="66">
        <v>232478.2</v>
      </c>
      <c r="G94" s="66">
        <v>221948.2</v>
      </c>
      <c r="H94" s="21">
        <f t="shared" si="37"/>
        <v>95.470543044466112</v>
      </c>
      <c r="I94" s="21">
        <f t="shared" si="38"/>
        <v>95.470543044466112</v>
      </c>
    </row>
    <row r="95" spans="1:12" s="62" customFormat="1" ht="18.75">
      <c r="A95" s="83" t="s">
        <v>48</v>
      </c>
      <c r="B95" s="65" t="s">
        <v>139</v>
      </c>
      <c r="C95" s="70" t="s">
        <v>13</v>
      </c>
      <c r="D95" s="65">
        <v>226</v>
      </c>
      <c r="E95" s="66">
        <v>1842.8</v>
      </c>
      <c r="F95" s="66">
        <v>1842.8</v>
      </c>
      <c r="G95" s="66">
        <v>1842.8</v>
      </c>
      <c r="H95" s="66">
        <f>G95/E95*100</f>
        <v>100</v>
      </c>
      <c r="I95" s="66">
        <f>G95/F95*100</f>
        <v>100</v>
      </c>
    </row>
    <row r="96" spans="1:12" s="62" customFormat="1" ht="37.5">
      <c r="A96" s="80" t="s">
        <v>141</v>
      </c>
      <c r="B96" s="30" t="s">
        <v>140</v>
      </c>
      <c r="C96" s="30" t="s">
        <v>13</v>
      </c>
      <c r="D96" s="65"/>
      <c r="E96" s="21">
        <f>E97+E98</f>
        <v>73565</v>
      </c>
      <c r="F96" s="21">
        <f>F97+F98</f>
        <v>73565</v>
      </c>
      <c r="G96" s="21">
        <f>G97+G98</f>
        <v>67507.600000000006</v>
      </c>
      <c r="H96" s="21">
        <f t="shared" ref="H96" si="40">G96/E96*100</f>
        <v>91.765921294093673</v>
      </c>
      <c r="I96" s="21">
        <f t="shared" ref="I96" si="41">G96/F96*100</f>
        <v>91.765921294093673</v>
      </c>
    </row>
    <row r="97" spans="1:12" s="62" customFormat="1" ht="18.75">
      <c r="A97" s="162" t="s">
        <v>61</v>
      </c>
      <c r="B97" s="163" t="s">
        <v>142</v>
      </c>
      <c r="C97" s="163" t="s">
        <v>13</v>
      </c>
      <c r="D97" s="65">
        <v>225</v>
      </c>
      <c r="E97" s="66">
        <v>69428.7</v>
      </c>
      <c r="F97" s="66">
        <v>69428.7</v>
      </c>
      <c r="G97" s="66">
        <v>63371.3</v>
      </c>
      <c r="H97" s="66">
        <f t="shared" ref="H97:H98" si="42">G97/E97*100</f>
        <v>91.275365950968407</v>
      </c>
      <c r="I97" s="66">
        <f t="shared" ref="I97:I98" si="43">G97/F97*100</f>
        <v>91.275365950968407</v>
      </c>
    </row>
    <row r="98" spans="1:12" s="62" customFormat="1" ht="18.75">
      <c r="A98" s="162"/>
      <c r="B98" s="163"/>
      <c r="C98" s="163"/>
      <c r="D98" s="65">
        <v>226</v>
      </c>
      <c r="E98" s="66">
        <v>4136.3</v>
      </c>
      <c r="F98" s="66">
        <v>4136.3</v>
      </c>
      <c r="G98" s="66">
        <v>4136.3</v>
      </c>
      <c r="H98" s="66">
        <f t="shared" si="42"/>
        <v>100</v>
      </c>
      <c r="I98" s="66">
        <f t="shared" si="43"/>
        <v>100</v>
      </c>
    </row>
    <row r="99" spans="1:12" s="62" customFormat="1" ht="37.5">
      <c r="A99" s="71" t="s">
        <v>143</v>
      </c>
      <c r="B99" s="30" t="s">
        <v>144</v>
      </c>
      <c r="C99" s="30" t="s">
        <v>44</v>
      </c>
      <c r="D99" s="31">
        <v>241</v>
      </c>
      <c r="E99" s="21">
        <f>E100</f>
        <v>12995.5</v>
      </c>
      <c r="F99" s="21">
        <f t="shared" ref="F99:G99" si="44">F100</f>
        <v>12995.5</v>
      </c>
      <c r="G99" s="21">
        <f t="shared" si="44"/>
        <v>12145</v>
      </c>
      <c r="H99" s="21">
        <f t="shared" ref="H99" si="45">G99/E99*100</f>
        <v>93.45542687853488</v>
      </c>
      <c r="I99" s="21">
        <f t="shared" ref="I99" si="46">G99/F99*100</f>
        <v>93.45542687853488</v>
      </c>
    </row>
    <row r="100" spans="1:12" s="1" customFormat="1" ht="75">
      <c r="A100" s="83" t="s">
        <v>120</v>
      </c>
      <c r="B100" s="65">
        <v>1130107150</v>
      </c>
      <c r="C100" s="70" t="s">
        <v>44</v>
      </c>
      <c r="D100" s="65">
        <v>241</v>
      </c>
      <c r="E100" s="66">
        <v>12995.5</v>
      </c>
      <c r="F100" s="66">
        <v>12995.5</v>
      </c>
      <c r="G100" s="66">
        <v>12145</v>
      </c>
      <c r="H100" s="66">
        <f t="shared" ref="H100" si="47">G100/E100*100</f>
        <v>93.45542687853488</v>
      </c>
      <c r="I100" s="66">
        <f t="shared" ref="I100" si="48">G100/F100*100</f>
        <v>93.45542687853488</v>
      </c>
    </row>
    <row r="101" spans="1:12" s="1" customFormat="1" ht="37.5" hidden="1">
      <c r="A101" s="71" t="s">
        <v>73</v>
      </c>
      <c r="B101" s="31" t="s">
        <v>69</v>
      </c>
      <c r="C101" s="30" t="s">
        <v>183</v>
      </c>
      <c r="D101" s="31">
        <v>296</v>
      </c>
      <c r="E101" s="21"/>
      <c r="F101" s="21"/>
      <c r="G101" s="21"/>
      <c r="H101" s="21"/>
      <c r="I101" s="21"/>
    </row>
    <row r="102" spans="1:12" s="1" customFormat="1" ht="18.75">
      <c r="A102" s="35" t="s">
        <v>25</v>
      </c>
      <c r="B102" s="35"/>
      <c r="C102" s="35"/>
      <c r="D102" s="35"/>
      <c r="E102" s="35"/>
      <c r="F102" s="35"/>
      <c r="G102" s="35"/>
      <c r="H102" s="35"/>
      <c r="I102" s="35"/>
    </row>
    <row r="103" spans="1:12" ht="37.5">
      <c r="A103" s="80" t="s">
        <v>108</v>
      </c>
      <c r="B103" s="82" t="s">
        <v>112</v>
      </c>
      <c r="C103" s="72">
        <v>244</v>
      </c>
      <c r="D103" s="33"/>
      <c r="E103" s="21">
        <f>E104+E105+E106+E108+E110+E111+E112+E109+E113</f>
        <v>20848.300000000003</v>
      </c>
      <c r="F103" s="21">
        <f t="shared" ref="F103:G103" si="49">F104+F105+F106+F108+F110+F111+F112+F109+F113</f>
        <v>20848.300000000003</v>
      </c>
      <c r="G103" s="21">
        <f t="shared" si="49"/>
        <v>20821.199999999997</v>
      </c>
      <c r="H103" s="21">
        <f>G103/E103*100</f>
        <v>99.870013382386063</v>
      </c>
      <c r="I103" s="21">
        <f>G103/F103*100</f>
        <v>99.870013382386063</v>
      </c>
      <c r="L103" s="1"/>
    </row>
    <row r="104" spans="1:12" ht="18.75">
      <c r="A104" s="134" t="s">
        <v>48</v>
      </c>
      <c r="B104" s="145" t="s">
        <v>109</v>
      </c>
      <c r="C104" s="145" t="s">
        <v>13</v>
      </c>
      <c r="D104" s="65">
        <v>223</v>
      </c>
      <c r="E104" s="66">
        <v>186.9</v>
      </c>
      <c r="F104" s="66">
        <v>186.9</v>
      </c>
      <c r="G104" s="66">
        <v>185.4</v>
      </c>
      <c r="H104" s="66">
        <f t="shared" ref="H104" si="50">G104/E104*100</f>
        <v>99.197431781701439</v>
      </c>
      <c r="I104" s="66">
        <f t="shared" ref="I104" si="51">G104/F104*100</f>
        <v>99.197431781701439</v>
      </c>
      <c r="L104" s="1"/>
    </row>
    <row r="105" spans="1:12" ht="18.75">
      <c r="A105" s="134"/>
      <c r="B105" s="145"/>
      <c r="C105" s="145"/>
      <c r="D105" s="65">
        <v>225</v>
      </c>
      <c r="E105" s="66">
        <v>14882.2</v>
      </c>
      <c r="F105" s="66">
        <v>14882.2</v>
      </c>
      <c r="G105" s="66">
        <v>14859.2</v>
      </c>
      <c r="H105" s="66">
        <f t="shared" ref="H105" si="52">G105/E105*100</f>
        <v>99.845452957224069</v>
      </c>
      <c r="I105" s="66">
        <f t="shared" ref="I105" si="53">G105/F105*100</f>
        <v>99.845452957224069</v>
      </c>
      <c r="L105" s="1"/>
    </row>
    <row r="106" spans="1:12" ht="18.75">
      <c r="A106" s="134"/>
      <c r="B106" s="145"/>
      <c r="C106" s="145"/>
      <c r="D106" s="65">
        <v>226</v>
      </c>
      <c r="E106" s="66">
        <v>877.6</v>
      </c>
      <c r="F106" s="66">
        <v>877.6</v>
      </c>
      <c r="G106" s="66">
        <v>877.4</v>
      </c>
      <c r="H106" s="66">
        <f t="shared" ref="H106:H110" si="54">G106/E106*100</f>
        <v>99.977210574293522</v>
      </c>
      <c r="I106" s="66">
        <f t="shared" ref="I106:I110" si="55">G106/F106*100</f>
        <v>99.977210574293522</v>
      </c>
      <c r="L106" s="1"/>
    </row>
    <row r="107" spans="1:12" ht="18.75" hidden="1">
      <c r="A107" s="134"/>
      <c r="B107" s="145"/>
      <c r="C107" s="145"/>
      <c r="D107" s="65">
        <v>310</v>
      </c>
      <c r="E107" s="66"/>
      <c r="F107" s="66"/>
      <c r="G107" s="66"/>
      <c r="H107" s="66" t="e">
        <f t="shared" si="54"/>
        <v>#DIV/0!</v>
      </c>
      <c r="I107" s="66" t="e">
        <f t="shared" si="55"/>
        <v>#DIV/0!</v>
      </c>
      <c r="L107" s="1"/>
    </row>
    <row r="108" spans="1:12" ht="18.75" hidden="1">
      <c r="A108" s="134"/>
      <c r="B108" s="145"/>
      <c r="C108" s="145"/>
      <c r="D108" s="65">
        <v>340</v>
      </c>
      <c r="E108" s="66"/>
      <c r="F108" s="66"/>
      <c r="G108" s="66"/>
      <c r="H108" s="66"/>
      <c r="I108" s="66"/>
      <c r="L108" s="1"/>
    </row>
    <row r="109" spans="1:12" ht="18.75">
      <c r="A109" s="160" t="s">
        <v>110</v>
      </c>
      <c r="B109" s="132" t="s">
        <v>113</v>
      </c>
      <c r="C109" s="164">
        <v>244</v>
      </c>
      <c r="D109" s="65">
        <v>225</v>
      </c>
      <c r="E109" s="66">
        <v>1512.5</v>
      </c>
      <c r="F109" s="66">
        <v>1512.5</v>
      </c>
      <c r="G109" s="66">
        <v>1512.5</v>
      </c>
      <c r="H109" s="66">
        <f t="shared" si="54"/>
        <v>100</v>
      </c>
      <c r="I109" s="66">
        <f t="shared" si="55"/>
        <v>100</v>
      </c>
      <c r="L109" s="1"/>
    </row>
    <row r="110" spans="1:12" ht="18.75">
      <c r="A110" s="160"/>
      <c r="B110" s="132"/>
      <c r="C110" s="164"/>
      <c r="D110" s="59">
        <v>226</v>
      </c>
      <c r="E110" s="66">
        <v>243.1</v>
      </c>
      <c r="F110" s="66">
        <v>243.1</v>
      </c>
      <c r="G110" s="66">
        <v>243.1</v>
      </c>
      <c r="H110" s="66">
        <f t="shared" si="54"/>
        <v>100</v>
      </c>
      <c r="I110" s="66">
        <f t="shared" si="55"/>
        <v>100</v>
      </c>
      <c r="L110" s="1"/>
    </row>
    <row r="111" spans="1:12" ht="18.75">
      <c r="A111" s="136" t="s">
        <v>48</v>
      </c>
      <c r="B111" s="139" t="s">
        <v>111</v>
      </c>
      <c r="C111" s="142">
        <v>244</v>
      </c>
      <c r="D111" s="59">
        <v>225</v>
      </c>
      <c r="E111" s="66">
        <v>2358.9</v>
      </c>
      <c r="F111" s="66">
        <v>2358.9</v>
      </c>
      <c r="G111" s="66">
        <v>2357</v>
      </c>
      <c r="H111" s="66">
        <f t="shared" ref="H111:H112" si="56">G111/E111*100</f>
        <v>99.919453982788582</v>
      </c>
      <c r="I111" s="66">
        <f t="shared" ref="I111:I112" si="57">G111/F111*100</f>
        <v>99.919453982788582</v>
      </c>
      <c r="L111" s="1"/>
    </row>
    <row r="112" spans="1:12" ht="18.75">
      <c r="A112" s="137"/>
      <c r="B112" s="140"/>
      <c r="C112" s="143"/>
      <c r="D112" s="59">
        <v>226</v>
      </c>
      <c r="E112" s="66">
        <v>78.7</v>
      </c>
      <c r="F112" s="66">
        <v>78.7</v>
      </c>
      <c r="G112" s="66">
        <v>78.3</v>
      </c>
      <c r="H112" s="66">
        <f t="shared" si="56"/>
        <v>99.491740787801774</v>
      </c>
      <c r="I112" s="66">
        <f t="shared" si="57"/>
        <v>99.491740787801774</v>
      </c>
      <c r="L112" s="1"/>
    </row>
    <row r="113" spans="1:12" ht="18.75">
      <c r="A113" s="138"/>
      <c r="B113" s="141"/>
      <c r="C113" s="144"/>
      <c r="D113" s="59">
        <v>310</v>
      </c>
      <c r="E113" s="21">
        <v>708.4</v>
      </c>
      <c r="F113" s="21">
        <v>708.4</v>
      </c>
      <c r="G113" s="21">
        <v>708.3</v>
      </c>
      <c r="H113" s="66">
        <f t="shared" ref="H113:H115" si="58">G113/E113*100</f>
        <v>99.985883681535853</v>
      </c>
      <c r="I113" s="66">
        <f t="shared" ref="I113:I115" si="59">G113/F113*100</f>
        <v>99.985883681535853</v>
      </c>
      <c r="L113" s="1"/>
    </row>
    <row r="114" spans="1:12" ht="18.75" hidden="1">
      <c r="A114" s="113"/>
      <c r="B114" s="114"/>
      <c r="C114" s="115"/>
      <c r="D114" s="104">
        <v>310</v>
      </c>
      <c r="E114" s="21"/>
      <c r="F114" s="21"/>
      <c r="G114" s="21"/>
      <c r="H114" s="66" t="e">
        <f t="shared" si="58"/>
        <v>#DIV/0!</v>
      </c>
      <c r="I114" s="66" t="e">
        <f t="shared" si="59"/>
        <v>#DIV/0!</v>
      </c>
      <c r="L114" s="1"/>
    </row>
    <row r="115" spans="1:12" ht="18.75">
      <c r="A115" s="105" t="s">
        <v>26</v>
      </c>
      <c r="B115" s="106">
        <v>3130008060</v>
      </c>
      <c r="C115" s="106" t="s">
        <v>49</v>
      </c>
      <c r="D115" s="104">
        <v>242</v>
      </c>
      <c r="E115" s="21">
        <v>67.3</v>
      </c>
      <c r="F115" s="21">
        <v>67.3</v>
      </c>
      <c r="G115" s="21">
        <v>67.3</v>
      </c>
      <c r="H115" s="21">
        <f t="shared" si="58"/>
        <v>100</v>
      </c>
      <c r="I115" s="21">
        <f t="shared" si="59"/>
        <v>100</v>
      </c>
      <c r="L115" s="1"/>
    </row>
    <row r="116" spans="1:12" s="41" customFormat="1" ht="18.75">
      <c r="A116" s="35" t="s">
        <v>27</v>
      </c>
      <c r="B116" s="36"/>
      <c r="C116" s="38"/>
      <c r="D116" s="37"/>
      <c r="E116" s="39">
        <f>E103+E115</f>
        <v>20915.600000000002</v>
      </c>
      <c r="F116" s="39">
        <f t="shared" ref="F116:G116" si="60">F103+F115</f>
        <v>20915.600000000002</v>
      </c>
      <c r="G116" s="39">
        <f t="shared" si="60"/>
        <v>20888.499999999996</v>
      </c>
      <c r="H116" s="40">
        <f t="shared" ref="H116:H117" si="61">G116/E116*100</f>
        <v>99.870431639541749</v>
      </c>
      <c r="I116" s="40">
        <f t="shared" ref="I116:I118" si="62">G116/F116*100</f>
        <v>99.870431639541749</v>
      </c>
      <c r="J116" s="90"/>
      <c r="K116" s="42"/>
      <c r="L116" s="42"/>
    </row>
    <row r="117" spans="1:12" ht="37.5">
      <c r="A117" s="80" t="s">
        <v>108</v>
      </c>
      <c r="B117" s="82" t="s">
        <v>112</v>
      </c>
      <c r="C117" s="64" t="s">
        <v>13</v>
      </c>
      <c r="D117" s="104"/>
      <c r="E117" s="21">
        <f>E118+E119+E120+E121+E123+E124+E122</f>
        <v>20264.600000000002</v>
      </c>
      <c r="F117" s="21">
        <f t="shared" ref="F117:G117" si="63">F118+F119+F120+F121+F123+F124+F122</f>
        <v>20264.600000000002</v>
      </c>
      <c r="G117" s="21">
        <f t="shared" si="63"/>
        <v>20242.899999999998</v>
      </c>
      <c r="H117" s="15">
        <f t="shared" si="61"/>
        <v>99.89291671190152</v>
      </c>
      <c r="I117" s="15">
        <f t="shared" si="62"/>
        <v>99.89291671190152</v>
      </c>
      <c r="L117" s="1"/>
    </row>
    <row r="118" spans="1:12" ht="24" customHeight="1">
      <c r="A118" s="134" t="s">
        <v>48</v>
      </c>
      <c r="B118" s="133" t="s">
        <v>109</v>
      </c>
      <c r="C118" s="135" t="s">
        <v>13</v>
      </c>
      <c r="D118" s="59">
        <v>223</v>
      </c>
      <c r="E118" s="66">
        <v>61.7</v>
      </c>
      <c r="F118" s="66">
        <v>61.7</v>
      </c>
      <c r="G118" s="66">
        <v>40.1</v>
      </c>
      <c r="H118" s="67">
        <f>G118/E118*100</f>
        <v>64.99189627228526</v>
      </c>
      <c r="I118" s="67">
        <f t="shared" si="62"/>
        <v>64.99189627228526</v>
      </c>
      <c r="L118" s="1"/>
    </row>
    <row r="119" spans="1:12" ht="24" customHeight="1">
      <c r="A119" s="134"/>
      <c r="B119" s="133"/>
      <c r="C119" s="135"/>
      <c r="D119" s="59">
        <v>225</v>
      </c>
      <c r="E119" s="66">
        <v>18081.7</v>
      </c>
      <c r="F119" s="66">
        <v>18081.7</v>
      </c>
      <c r="G119" s="66">
        <v>18081.599999999999</v>
      </c>
      <c r="H119" s="67">
        <f t="shared" ref="H119" si="64">G119/E119*100</f>
        <v>99.999446954655795</v>
      </c>
      <c r="I119" s="67">
        <f t="shared" ref="I119" si="65">G119/F119*100</f>
        <v>99.999446954655795</v>
      </c>
      <c r="L119" s="1"/>
    </row>
    <row r="120" spans="1:12" ht="24" customHeight="1">
      <c r="A120" s="134"/>
      <c r="B120" s="133"/>
      <c r="C120" s="135"/>
      <c r="D120" s="59">
        <v>226</v>
      </c>
      <c r="E120" s="66">
        <v>47.2</v>
      </c>
      <c r="F120" s="66">
        <v>47.2</v>
      </c>
      <c r="G120" s="66">
        <v>47.2</v>
      </c>
      <c r="H120" s="67">
        <f>G120/E120*100</f>
        <v>100</v>
      </c>
      <c r="I120" s="67">
        <f t="shared" ref="I120:I186" si="66">G120/F120*100</f>
        <v>100</v>
      </c>
      <c r="L120" s="1"/>
    </row>
    <row r="121" spans="1:12" ht="24" customHeight="1">
      <c r="A121" s="134"/>
      <c r="B121" s="133"/>
      <c r="C121" s="135"/>
      <c r="D121" s="59">
        <v>310</v>
      </c>
      <c r="E121" s="66">
        <v>141.69999999999999</v>
      </c>
      <c r="F121" s="66">
        <v>141.69999999999999</v>
      </c>
      <c r="G121" s="66">
        <v>141.69999999999999</v>
      </c>
      <c r="H121" s="67">
        <f>G121/E121*100</f>
        <v>100</v>
      </c>
      <c r="I121" s="67">
        <f t="shared" si="66"/>
        <v>100</v>
      </c>
      <c r="L121" s="1"/>
    </row>
    <row r="122" spans="1:12" ht="18.75">
      <c r="A122" s="160" t="s">
        <v>110</v>
      </c>
      <c r="B122" s="132" t="s">
        <v>113</v>
      </c>
      <c r="C122" s="164">
        <v>244</v>
      </c>
      <c r="D122" s="59">
        <v>225</v>
      </c>
      <c r="E122" s="66">
        <v>1015.8</v>
      </c>
      <c r="F122" s="66">
        <v>1015.8</v>
      </c>
      <c r="G122" s="66">
        <v>1015.8</v>
      </c>
      <c r="H122" s="66">
        <f t="shared" ref="H122:H123" si="67">G122/E122*100</f>
        <v>100</v>
      </c>
      <c r="I122" s="66">
        <f t="shared" ref="I122:I123" si="68">G122/F122*100</f>
        <v>100</v>
      </c>
      <c r="L122" s="1"/>
    </row>
    <row r="123" spans="1:12" ht="18.75">
      <c r="A123" s="160"/>
      <c r="B123" s="132"/>
      <c r="C123" s="164"/>
      <c r="D123" s="59">
        <v>226</v>
      </c>
      <c r="E123" s="66">
        <v>178.6</v>
      </c>
      <c r="F123" s="66">
        <v>178.6</v>
      </c>
      <c r="G123" s="66">
        <v>178.6</v>
      </c>
      <c r="H123" s="66">
        <f t="shared" si="67"/>
        <v>100</v>
      </c>
      <c r="I123" s="66">
        <f t="shared" si="68"/>
        <v>100</v>
      </c>
      <c r="L123" s="1"/>
    </row>
    <row r="124" spans="1:12" ht="18.75">
      <c r="A124" s="103" t="s">
        <v>48</v>
      </c>
      <c r="B124" s="101" t="s">
        <v>111</v>
      </c>
      <c r="C124" s="112" t="s">
        <v>13</v>
      </c>
      <c r="D124" s="59">
        <v>225</v>
      </c>
      <c r="E124" s="66">
        <v>737.9</v>
      </c>
      <c r="F124" s="66">
        <v>737.9</v>
      </c>
      <c r="G124" s="66">
        <v>737.9</v>
      </c>
      <c r="H124" s="66">
        <f t="shared" ref="H124:H128" si="69">G124/E124*100</f>
        <v>100</v>
      </c>
      <c r="I124" s="66">
        <f t="shared" ref="I124:I128" si="70">G124/F124*100</f>
        <v>100</v>
      </c>
      <c r="L124" s="1"/>
    </row>
    <row r="125" spans="1:12" ht="18.75" hidden="1">
      <c r="A125" s="146" t="s">
        <v>12</v>
      </c>
      <c r="B125" s="159">
        <v>3710000000</v>
      </c>
      <c r="C125" s="147">
        <v>244</v>
      </c>
      <c r="D125" s="104">
        <v>225</v>
      </c>
      <c r="E125" s="21"/>
      <c r="F125" s="21"/>
      <c r="G125" s="21"/>
      <c r="H125" s="66" t="e">
        <f t="shared" si="69"/>
        <v>#DIV/0!</v>
      </c>
      <c r="I125" s="66" t="e">
        <f t="shared" si="70"/>
        <v>#DIV/0!</v>
      </c>
      <c r="L125" s="1"/>
    </row>
    <row r="126" spans="1:12" ht="18.75" hidden="1">
      <c r="A126" s="146"/>
      <c r="B126" s="159"/>
      <c r="C126" s="147"/>
      <c r="D126" s="104">
        <v>226</v>
      </c>
      <c r="E126" s="21"/>
      <c r="F126" s="21"/>
      <c r="G126" s="21"/>
      <c r="H126" s="66" t="e">
        <f t="shared" si="69"/>
        <v>#DIV/0!</v>
      </c>
      <c r="I126" s="66" t="e">
        <f t="shared" si="70"/>
        <v>#DIV/0!</v>
      </c>
      <c r="L126" s="1"/>
    </row>
    <row r="127" spans="1:12" ht="18.75" hidden="1">
      <c r="A127" s="146"/>
      <c r="B127" s="159"/>
      <c r="C127" s="99">
        <v>630</v>
      </c>
      <c r="D127" s="99">
        <v>242</v>
      </c>
      <c r="E127" s="21"/>
      <c r="F127" s="21"/>
      <c r="G127" s="21"/>
      <c r="H127" s="66" t="e">
        <f t="shared" si="69"/>
        <v>#DIV/0!</v>
      </c>
      <c r="I127" s="66" t="e">
        <f t="shared" si="70"/>
        <v>#DIV/0!</v>
      </c>
      <c r="L127" s="1"/>
    </row>
    <row r="128" spans="1:12" ht="18.75">
      <c r="A128" s="105" t="s">
        <v>26</v>
      </c>
      <c r="B128" s="106">
        <v>3130008060</v>
      </c>
      <c r="C128" s="106" t="s">
        <v>49</v>
      </c>
      <c r="D128" s="104">
        <v>242</v>
      </c>
      <c r="E128" s="21">
        <v>197.3</v>
      </c>
      <c r="F128" s="21">
        <v>197.3</v>
      </c>
      <c r="G128" s="21">
        <v>197.3</v>
      </c>
      <c r="H128" s="66">
        <f t="shared" si="69"/>
        <v>100</v>
      </c>
      <c r="I128" s="66">
        <f t="shared" si="70"/>
        <v>100</v>
      </c>
      <c r="L128" s="1"/>
    </row>
    <row r="129" spans="1:12" ht="18.75">
      <c r="A129" s="157" t="s">
        <v>73</v>
      </c>
      <c r="B129" s="149" t="s">
        <v>114</v>
      </c>
      <c r="C129" s="148" t="s">
        <v>13</v>
      </c>
      <c r="D129" s="74">
        <v>223</v>
      </c>
      <c r="E129" s="21">
        <v>893.4</v>
      </c>
      <c r="F129" s="21">
        <v>893.4</v>
      </c>
      <c r="G129" s="21">
        <v>893.3</v>
      </c>
      <c r="H129" s="15">
        <f t="shared" ref="H129" si="71">G129/E129*100</f>
        <v>99.988806805462275</v>
      </c>
      <c r="I129" s="15">
        <f t="shared" ref="I129" si="72">G129/F129*100</f>
        <v>99.988806805462275</v>
      </c>
      <c r="L129" s="1"/>
    </row>
    <row r="130" spans="1:12" ht="18.75">
      <c r="A130" s="157"/>
      <c r="B130" s="149"/>
      <c r="C130" s="148"/>
      <c r="D130" s="74">
        <v>225</v>
      </c>
      <c r="E130" s="21">
        <v>3402.8</v>
      </c>
      <c r="F130" s="21">
        <v>3402.8</v>
      </c>
      <c r="G130" s="21">
        <v>3402.8</v>
      </c>
      <c r="H130" s="15">
        <f t="shared" ref="H130:H131" si="73">G130/E130*100</f>
        <v>100</v>
      </c>
      <c r="I130" s="15">
        <f t="shared" ref="I130:I131" si="74">G130/F130*100</f>
        <v>100</v>
      </c>
      <c r="L130" s="1"/>
    </row>
    <row r="131" spans="1:12" ht="18.75">
      <c r="A131" s="157"/>
      <c r="B131" s="149"/>
      <c r="C131" s="73" t="s">
        <v>19</v>
      </c>
      <c r="D131" s="74">
        <v>296</v>
      </c>
      <c r="E131" s="21">
        <v>675.6</v>
      </c>
      <c r="F131" s="21">
        <v>675.6</v>
      </c>
      <c r="G131" s="21">
        <v>675.4</v>
      </c>
      <c r="H131" s="15">
        <f t="shared" si="73"/>
        <v>99.97039668442865</v>
      </c>
      <c r="I131" s="15">
        <f t="shared" si="74"/>
        <v>99.97039668442865</v>
      </c>
      <c r="L131" s="1"/>
    </row>
    <row r="132" spans="1:12" s="41" customFormat="1" ht="18.75">
      <c r="A132" s="35" t="s">
        <v>28</v>
      </c>
      <c r="B132" s="36"/>
      <c r="C132" s="38"/>
      <c r="D132" s="37"/>
      <c r="E132" s="39">
        <f>E117+E128+E129+E130+E131</f>
        <v>25433.7</v>
      </c>
      <c r="F132" s="39">
        <f t="shared" ref="F132:G132" si="75">F117+F128+F129+F130+F131</f>
        <v>25433.7</v>
      </c>
      <c r="G132" s="39">
        <f t="shared" si="75"/>
        <v>25411.699999999997</v>
      </c>
      <c r="H132" s="40">
        <f>G132/E132*100</f>
        <v>99.913500591734575</v>
      </c>
      <c r="I132" s="40">
        <f t="shared" si="66"/>
        <v>99.913500591734575</v>
      </c>
      <c r="K132" s="42"/>
      <c r="L132" s="42"/>
    </row>
    <row r="133" spans="1:12" ht="37.5">
      <c r="A133" s="80" t="s">
        <v>108</v>
      </c>
      <c r="B133" s="82" t="s">
        <v>112</v>
      </c>
      <c r="C133" s="64" t="s">
        <v>13</v>
      </c>
      <c r="D133" s="12"/>
      <c r="E133" s="21">
        <f>E134+E135+E136+E137+E140+E141+E139+E142</f>
        <v>8090</v>
      </c>
      <c r="F133" s="21">
        <f t="shared" ref="F133:G133" si="76">F134+F135+F136+F137+F140+F141+F139+F142</f>
        <v>8090</v>
      </c>
      <c r="G133" s="21">
        <f t="shared" si="76"/>
        <v>7389.7</v>
      </c>
      <c r="H133" s="21">
        <f t="shared" ref="H133" si="77">IF(G133/E133*100&lt;100,G133/E133*100,"более 100%")</f>
        <v>91.343634116192831</v>
      </c>
      <c r="I133" s="15">
        <f t="shared" si="66"/>
        <v>91.343634116192831</v>
      </c>
      <c r="L133" s="1"/>
    </row>
    <row r="134" spans="1:12" ht="18.75">
      <c r="A134" s="150" t="s">
        <v>48</v>
      </c>
      <c r="B134" s="153" t="s">
        <v>109</v>
      </c>
      <c r="C134" s="139" t="s">
        <v>13</v>
      </c>
      <c r="D134" s="59">
        <v>223</v>
      </c>
      <c r="E134" s="66">
        <v>80</v>
      </c>
      <c r="F134" s="66">
        <v>80</v>
      </c>
      <c r="G134" s="66">
        <v>80</v>
      </c>
      <c r="H134" s="66">
        <f t="shared" ref="H134" si="78">G134/E134*100</f>
        <v>100</v>
      </c>
      <c r="I134" s="66">
        <f t="shared" si="66"/>
        <v>100</v>
      </c>
      <c r="L134" s="1"/>
    </row>
    <row r="135" spans="1:12" ht="18.75">
      <c r="A135" s="151"/>
      <c r="B135" s="154"/>
      <c r="C135" s="140"/>
      <c r="D135" s="59">
        <v>225</v>
      </c>
      <c r="E135" s="66">
        <v>6690.3</v>
      </c>
      <c r="F135" s="66">
        <v>6690.3</v>
      </c>
      <c r="G135" s="66">
        <v>6010</v>
      </c>
      <c r="H135" s="66">
        <f t="shared" ref="H135:H136" si="79">IF(G135/E135*100&lt;100,G135/E135*100,"более 100%")</f>
        <v>89.831547165299014</v>
      </c>
      <c r="I135" s="67">
        <f t="shared" ref="I135" si="80">G135/F135*100</f>
        <v>89.831547165299014</v>
      </c>
      <c r="L135" s="1"/>
    </row>
    <row r="136" spans="1:12" ht="18.75">
      <c r="A136" s="151"/>
      <c r="B136" s="154"/>
      <c r="C136" s="140"/>
      <c r="D136" s="59">
        <v>226</v>
      </c>
      <c r="E136" s="66">
        <v>37.5</v>
      </c>
      <c r="F136" s="66">
        <v>37.5</v>
      </c>
      <c r="G136" s="66">
        <v>17.600000000000001</v>
      </c>
      <c r="H136" s="66">
        <f t="shared" si="79"/>
        <v>46.933333333333337</v>
      </c>
      <c r="I136" s="67">
        <f t="shared" si="66"/>
        <v>46.933333333333337</v>
      </c>
      <c r="L136" s="1"/>
    </row>
    <row r="137" spans="1:12" ht="18.75">
      <c r="A137" s="151"/>
      <c r="B137" s="154"/>
      <c r="C137" s="140"/>
      <c r="D137" s="59">
        <v>310</v>
      </c>
      <c r="E137" s="66">
        <v>8.6999999999999993</v>
      </c>
      <c r="F137" s="66">
        <v>8.6999999999999993</v>
      </c>
      <c r="G137" s="66">
        <v>8.6999999999999993</v>
      </c>
      <c r="H137" s="66">
        <f t="shared" ref="H137:H142" si="81">G137/E137*100</f>
        <v>100</v>
      </c>
      <c r="I137" s="67">
        <f t="shared" ref="I137:I142" si="82">G137/F137*100</f>
        <v>100</v>
      </c>
      <c r="L137" s="1"/>
    </row>
    <row r="138" spans="1:12" ht="18.75" hidden="1" customHeight="1">
      <c r="A138" s="152"/>
      <c r="B138" s="155"/>
      <c r="C138" s="141"/>
      <c r="D138" s="59">
        <v>340</v>
      </c>
      <c r="E138" s="66"/>
      <c r="F138" s="66"/>
      <c r="G138" s="66"/>
      <c r="H138" s="66" t="e">
        <f t="shared" si="81"/>
        <v>#DIV/0!</v>
      </c>
      <c r="I138" s="67" t="e">
        <f t="shared" si="82"/>
        <v>#DIV/0!</v>
      </c>
      <c r="L138" s="1"/>
    </row>
    <row r="139" spans="1:12" ht="18.75">
      <c r="A139" s="56" t="s">
        <v>110</v>
      </c>
      <c r="B139" s="68" t="s">
        <v>113</v>
      </c>
      <c r="C139" s="69">
        <v>244</v>
      </c>
      <c r="D139" s="59">
        <v>225</v>
      </c>
      <c r="E139" s="66">
        <v>273.5</v>
      </c>
      <c r="F139" s="66">
        <v>273.5</v>
      </c>
      <c r="G139" s="66">
        <v>273.5</v>
      </c>
      <c r="H139" s="66">
        <f t="shared" si="81"/>
        <v>100</v>
      </c>
      <c r="I139" s="66">
        <f t="shared" si="82"/>
        <v>100</v>
      </c>
      <c r="L139" s="1"/>
    </row>
    <row r="140" spans="1:12" ht="18.75">
      <c r="A140" s="134" t="s">
        <v>48</v>
      </c>
      <c r="B140" s="133" t="s">
        <v>111</v>
      </c>
      <c r="C140" s="132" t="s">
        <v>13</v>
      </c>
      <c r="D140" s="59">
        <v>225</v>
      </c>
      <c r="E140" s="66">
        <v>125.3</v>
      </c>
      <c r="F140" s="66">
        <v>125.3</v>
      </c>
      <c r="G140" s="66">
        <v>125.2</v>
      </c>
      <c r="H140" s="66">
        <f t="shared" si="81"/>
        <v>99.920191540303279</v>
      </c>
      <c r="I140" s="67">
        <f t="shared" si="82"/>
        <v>99.920191540303279</v>
      </c>
      <c r="L140" s="1"/>
    </row>
    <row r="141" spans="1:12" ht="18.75">
      <c r="A141" s="134"/>
      <c r="B141" s="133"/>
      <c r="C141" s="132"/>
      <c r="D141" s="59">
        <v>310</v>
      </c>
      <c r="E141" s="66">
        <v>814.7</v>
      </c>
      <c r="F141" s="66">
        <v>814.7</v>
      </c>
      <c r="G141" s="66">
        <v>814.7</v>
      </c>
      <c r="H141" s="66">
        <f t="shared" si="81"/>
        <v>100</v>
      </c>
      <c r="I141" s="67">
        <f t="shared" si="82"/>
        <v>100</v>
      </c>
      <c r="L141" s="1"/>
    </row>
    <row r="142" spans="1:12" ht="18.75">
      <c r="A142" s="134"/>
      <c r="B142" s="133"/>
      <c r="C142" s="132"/>
      <c r="D142" s="59">
        <v>340</v>
      </c>
      <c r="E142" s="66">
        <v>60</v>
      </c>
      <c r="F142" s="66">
        <v>60</v>
      </c>
      <c r="G142" s="66">
        <v>60</v>
      </c>
      <c r="H142" s="66">
        <f t="shared" si="81"/>
        <v>100</v>
      </c>
      <c r="I142" s="67">
        <f t="shared" si="82"/>
        <v>100</v>
      </c>
      <c r="L142" s="1"/>
    </row>
    <row r="143" spans="1:12" ht="18.75">
      <c r="A143" s="157" t="s">
        <v>12</v>
      </c>
      <c r="B143" s="156" t="s">
        <v>115</v>
      </c>
      <c r="C143" s="156">
        <v>244</v>
      </c>
      <c r="D143" s="72">
        <v>225</v>
      </c>
      <c r="E143" s="21">
        <v>23.8</v>
      </c>
      <c r="F143" s="21">
        <v>23.8</v>
      </c>
      <c r="G143" s="21">
        <v>23.8</v>
      </c>
      <c r="H143" s="66">
        <f t="shared" ref="H143" si="83">G143/E143*100</f>
        <v>100</v>
      </c>
      <c r="I143" s="67">
        <f t="shared" ref="I143:I144" si="84">G143/F143*100</f>
        <v>100</v>
      </c>
      <c r="L143" s="1"/>
    </row>
    <row r="144" spans="1:12" ht="18.75">
      <c r="A144" s="157"/>
      <c r="B144" s="156"/>
      <c r="C144" s="156"/>
      <c r="D144" s="72">
        <v>226</v>
      </c>
      <c r="E144" s="21">
        <v>0.2</v>
      </c>
      <c r="F144" s="21">
        <v>0.2</v>
      </c>
      <c r="G144" s="21">
        <v>0.2</v>
      </c>
      <c r="H144" s="66">
        <f>G144/E144*100</f>
        <v>100</v>
      </c>
      <c r="I144" s="67">
        <f t="shared" si="84"/>
        <v>100</v>
      </c>
      <c r="L144" s="1"/>
    </row>
    <row r="145" spans="1:12" s="41" customFormat="1" ht="18.75">
      <c r="A145" s="35" t="s">
        <v>29</v>
      </c>
      <c r="B145" s="36"/>
      <c r="C145" s="38"/>
      <c r="D145" s="37"/>
      <c r="E145" s="39">
        <f>E133+E143+E144</f>
        <v>8114</v>
      </c>
      <c r="F145" s="39">
        <f>F133+F143+F144</f>
        <v>8114</v>
      </c>
      <c r="G145" s="39">
        <f>G133+G143+G144</f>
        <v>7413.7</v>
      </c>
      <c r="H145" s="39">
        <f>H133</f>
        <v>91.343634116192831</v>
      </c>
      <c r="I145" s="39">
        <f>I133</f>
        <v>91.343634116192831</v>
      </c>
      <c r="K145" s="42"/>
      <c r="L145" s="42"/>
    </row>
    <row r="146" spans="1:12" ht="37.5">
      <c r="A146" s="80" t="s">
        <v>108</v>
      </c>
      <c r="B146" s="82" t="s">
        <v>112</v>
      </c>
      <c r="C146" s="64" t="s">
        <v>13</v>
      </c>
      <c r="D146" s="104"/>
      <c r="E146" s="21">
        <f>E147+E148+E149+E150+E152+E153+E151</f>
        <v>8440.2999999999993</v>
      </c>
      <c r="F146" s="21">
        <f t="shared" ref="F146:G146" si="85">F147+F148+F149+F150+F152+F153+F151</f>
        <v>8440.2999999999993</v>
      </c>
      <c r="G146" s="21">
        <f t="shared" si="85"/>
        <v>8439.9</v>
      </c>
      <c r="H146" s="15">
        <f>G146/E146*100</f>
        <v>99.995260831960948</v>
      </c>
      <c r="I146" s="15">
        <f t="shared" si="66"/>
        <v>99.995260831960948</v>
      </c>
      <c r="L146" s="1"/>
    </row>
    <row r="147" spans="1:12" ht="18.75">
      <c r="A147" s="134" t="s">
        <v>48</v>
      </c>
      <c r="B147" s="133" t="s">
        <v>109</v>
      </c>
      <c r="C147" s="132" t="s">
        <v>13</v>
      </c>
      <c r="D147" s="59">
        <v>223</v>
      </c>
      <c r="E147" s="66">
        <v>307.7</v>
      </c>
      <c r="F147" s="66">
        <v>307.7</v>
      </c>
      <c r="G147" s="66">
        <v>307.60000000000002</v>
      </c>
      <c r="H147" s="67">
        <f>G147/E147*100</f>
        <v>99.967500812479699</v>
      </c>
      <c r="I147" s="67">
        <f t="shared" ref="I147" si="86">G147/F147*100</f>
        <v>99.967500812479699</v>
      </c>
      <c r="L147" s="1"/>
    </row>
    <row r="148" spans="1:12" ht="18.75">
      <c r="A148" s="134"/>
      <c r="B148" s="133"/>
      <c r="C148" s="132"/>
      <c r="D148" s="59">
        <v>225</v>
      </c>
      <c r="E148" s="66">
        <v>6049.2</v>
      </c>
      <c r="F148" s="66">
        <v>6049.2</v>
      </c>
      <c r="G148" s="66">
        <v>6049.2</v>
      </c>
      <c r="H148" s="67">
        <f t="shared" ref="H148:H158" si="87">G148/E148*100</f>
        <v>100</v>
      </c>
      <c r="I148" s="67">
        <f t="shared" si="66"/>
        <v>100</v>
      </c>
      <c r="L148" s="1"/>
    </row>
    <row r="149" spans="1:12" ht="18.75">
      <c r="A149" s="134"/>
      <c r="B149" s="133"/>
      <c r="C149" s="132"/>
      <c r="D149" s="59">
        <v>226</v>
      </c>
      <c r="E149" s="66">
        <v>796.2</v>
      </c>
      <c r="F149" s="66">
        <v>796.2</v>
      </c>
      <c r="G149" s="66">
        <v>796.1</v>
      </c>
      <c r="H149" s="67">
        <f t="shared" si="87"/>
        <v>99.987440341622701</v>
      </c>
      <c r="I149" s="67">
        <f t="shared" si="66"/>
        <v>99.987440341622701</v>
      </c>
      <c r="L149" s="1"/>
    </row>
    <row r="150" spans="1:12" ht="18.75">
      <c r="A150" s="134"/>
      <c r="B150" s="133"/>
      <c r="C150" s="132"/>
      <c r="D150" s="59">
        <v>310</v>
      </c>
      <c r="E150" s="66">
        <v>411.5</v>
      </c>
      <c r="F150" s="66">
        <v>411.5</v>
      </c>
      <c r="G150" s="66">
        <v>411.4</v>
      </c>
      <c r="H150" s="67">
        <f t="shared" si="87"/>
        <v>99.975698663426485</v>
      </c>
      <c r="I150" s="67">
        <f t="shared" si="66"/>
        <v>99.975698663426485</v>
      </c>
      <c r="L150" s="1"/>
    </row>
    <row r="151" spans="1:12" ht="18.75">
      <c r="A151" s="56" t="s">
        <v>110</v>
      </c>
      <c r="B151" s="68" t="s">
        <v>113</v>
      </c>
      <c r="C151" s="69">
        <v>244</v>
      </c>
      <c r="D151" s="59">
        <v>225</v>
      </c>
      <c r="E151" s="66">
        <v>209.1</v>
      </c>
      <c r="F151" s="66">
        <v>209.1</v>
      </c>
      <c r="G151" s="66">
        <v>209.1</v>
      </c>
      <c r="H151" s="66">
        <f t="shared" ref="H151:H153" si="88">G151/E151*100</f>
        <v>100</v>
      </c>
      <c r="I151" s="66">
        <f t="shared" ref="I151:I152" si="89">G151/F151*100</f>
        <v>100</v>
      </c>
      <c r="L151" s="1"/>
    </row>
    <row r="152" spans="1:12" ht="18.75">
      <c r="A152" s="134" t="s">
        <v>48</v>
      </c>
      <c r="B152" s="133" t="s">
        <v>111</v>
      </c>
      <c r="C152" s="132" t="s">
        <v>13</v>
      </c>
      <c r="D152" s="59">
        <v>225</v>
      </c>
      <c r="E152" s="66">
        <v>234.7</v>
      </c>
      <c r="F152" s="66">
        <v>234.7</v>
      </c>
      <c r="G152" s="66">
        <v>234.7</v>
      </c>
      <c r="H152" s="66">
        <f t="shared" si="88"/>
        <v>100</v>
      </c>
      <c r="I152" s="66">
        <f t="shared" si="89"/>
        <v>100</v>
      </c>
      <c r="L152" s="1"/>
    </row>
    <row r="153" spans="1:12" ht="18.75">
      <c r="A153" s="134"/>
      <c r="B153" s="133"/>
      <c r="C153" s="132"/>
      <c r="D153" s="59">
        <v>226</v>
      </c>
      <c r="E153" s="66">
        <v>431.9</v>
      </c>
      <c r="F153" s="66">
        <v>431.9</v>
      </c>
      <c r="G153" s="66">
        <v>431.8</v>
      </c>
      <c r="H153" s="66">
        <f t="shared" si="88"/>
        <v>99.976846492243581</v>
      </c>
      <c r="I153" s="67">
        <f t="shared" ref="I153" si="90">G153/F153*100</f>
        <v>99.976846492243581</v>
      </c>
      <c r="L153" s="1"/>
    </row>
    <row r="154" spans="1:12" ht="18.75" hidden="1">
      <c r="A154" s="146" t="s">
        <v>12</v>
      </c>
      <c r="B154" s="159" t="s">
        <v>50</v>
      </c>
      <c r="C154" s="158" t="s">
        <v>13</v>
      </c>
      <c r="D154" s="104">
        <v>225</v>
      </c>
      <c r="E154" s="21"/>
      <c r="F154" s="21"/>
      <c r="G154" s="21"/>
      <c r="H154" s="15"/>
      <c r="I154" s="15"/>
      <c r="L154" s="1"/>
    </row>
    <row r="155" spans="1:12" ht="18.75" hidden="1">
      <c r="A155" s="146"/>
      <c r="B155" s="159"/>
      <c r="C155" s="158"/>
      <c r="D155" s="104">
        <v>226</v>
      </c>
      <c r="E155" s="21"/>
      <c r="F155" s="21"/>
      <c r="G155" s="21"/>
      <c r="H155" s="15"/>
      <c r="I155" s="15"/>
      <c r="L155" s="1"/>
    </row>
    <row r="156" spans="1:12" ht="18.75" hidden="1">
      <c r="A156" s="105" t="s">
        <v>26</v>
      </c>
      <c r="B156" s="106">
        <v>3130008060</v>
      </c>
      <c r="C156" s="106" t="s">
        <v>49</v>
      </c>
      <c r="D156" s="104">
        <v>242</v>
      </c>
      <c r="E156" s="21"/>
      <c r="F156" s="21"/>
      <c r="G156" s="21"/>
      <c r="H156" s="15"/>
      <c r="I156" s="15"/>
      <c r="L156" s="1"/>
    </row>
    <row r="157" spans="1:12" s="41" customFormat="1" ht="18.75">
      <c r="A157" s="35" t="s">
        <v>30</v>
      </c>
      <c r="B157" s="36"/>
      <c r="C157" s="38"/>
      <c r="D157" s="37"/>
      <c r="E157" s="39">
        <f>E146+E156</f>
        <v>8440.2999999999993</v>
      </c>
      <c r="F157" s="39">
        <f>F146+F156</f>
        <v>8440.2999999999993</v>
      </c>
      <c r="G157" s="39">
        <f>G146+G156</f>
        <v>8439.9</v>
      </c>
      <c r="H157" s="40">
        <f t="shared" si="87"/>
        <v>99.995260831960948</v>
      </c>
      <c r="I157" s="40">
        <f t="shared" si="66"/>
        <v>99.995260831960948</v>
      </c>
      <c r="K157" s="42"/>
      <c r="L157" s="42"/>
    </row>
    <row r="158" spans="1:12" ht="37.5">
      <c r="A158" s="80" t="s">
        <v>108</v>
      </c>
      <c r="B158" s="82" t="s">
        <v>112</v>
      </c>
      <c r="C158" s="64" t="s">
        <v>13</v>
      </c>
      <c r="D158" s="12"/>
      <c r="E158" s="21">
        <f>E159+E160+E161+E162+E163+E164+E165</f>
        <v>9980.9000000000015</v>
      </c>
      <c r="F158" s="21">
        <f t="shared" ref="F158:G158" si="91">F159+F160+F161+F162+F163+F164+F165</f>
        <v>9980.9000000000015</v>
      </c>
      <c r="G158" s="21">
        <f t="shared" si="91"/>
        <v>9922.4000000000015</v>
      </c>
      <c r="H158" s="15">
        <f t="shared" si="87"/>
        <v>99.413880511777492</v>
      </c>
      <c r="I158" s="15">
        <f t="shared" si="66"/>
        <v>99.413880511777492</v>
      </c>
      <c r="L158" s="1"/>
    </row>
    <row r="159" spans="1:12" ht="18.75">
      <c r="A159" s="134" t="s">
        <v>48</v>
      </c>
      <c r="B159" s="133" t="s">
        <v>109</v>
      </c>
      <c r="C159" s="132" t="s">
        <v>13</v>
      </c>
      <c r="D159" s="59">
        <v>223</v>
      </c>
      <c r="E159" s="66">
        <v>330.6</v>
      </c>
      <c r="F159" s="66">
        <v>330.6</v>
      </c>
      <c r="G159" s="66">
        <v>298.3</v>
      </c>
      <c r="H159" s="67">
        <f>G159/E159*100</f>
        <v>90.229885057471265</v>
      </c>
      <c r="I159" s="67">
        <f>G159/F159*100</f>
        <v>90.229885057471265</v>
      </c>
      <c r="L159" s="1"/>
    </row>
    <row r="160" spans="1:12" ht="18.75">
      <c r="A160" s="134"/>
      <c r="B160" s="133"/>
      <c r="C160" s="132"/>
      <c r="D160" s="59">
        <v>225</v>
      </c>
      <c r="E160" s="66">
        <v>7760.4</v>
      </c>
      <c r="F160" s="66">
        <v>7760.4</v>
      </c>
      <c r="G160" s="66">
        <v>7734.3</v>
      </c>
      <c r="H160" s="67">
        <f>G160/E160*100</f>
        <v>99.663677130044846</v>
      </c>
      <c r="I160" s="67">
        <f>G160/F160*100</f>
        <v>99.663677130044846</v>
      </c>
      <c r="L160" s="1"/>
    </row>
    <row r="161" spans="1:12" ht="18.75">
      <c r="A161" s="134"/>
      <c r="B161" s="133"/>
      <c r="C161" s="132"/>
      <c r="D161" s="59">
        <v>226</v>
      </c>
      <c r="E161" s="66">
        <v>249.2</v>
      </c>
      <c r="F161" s="66">
        <v>249.2</v>
      </c>
      <c r="G161" s="66">
        <v>249.1</v>
      </c>
      <c r="H161" s="67">
        <f>G161/E161*100</f>
        <v>99.959871589085068</v>
      </c>
      <c r="I161" s="67">
        <f>G161/F161*100</f>
        <v>99.959871589085068</v>
      </c>
      <c r="L161" s="1"/>
    </row>
    <row r="162" spans="1:12" ht="18.75">
      <c r="A162" s="134"/>
      <c r="B162" s="133"/>
      <c r="C162" s="132"/>
      <c r="D162" s="59">
        <v>310</v>
      </c>
      <c r="E162" s="66">
        <v>245.2</v>
      </c>
      <c r="F162" s="66">
        <v>245.2</v>
      </c>
      <c r="G162" s="66">
        <v>245.2</v>
      </c>
      <c r="H162" s="67">
        <f>G162/E162*100</f>
        <v>100</v>
      </c>
      <c r="I162" s="67">
        <f>G162/F162*100</f>
        <v>100</v>
      </c>
      <c r="L162" s="1"/>
    </row>
    <row r="163" spans="1:12" ht="18.75">
      <c r="A163" s="56" t="s">
        <v>110</v>
      </c>
      <c r="B163" s="68" t="s">
        <v>113</v>
      </c>
      <c r="C163" s="69">
        <v>244</v>
      </c>
      <c r="D163" s="59">
        <v>226</v>
      </c>
      <c r="E163" s="66">
        <v>647.70000000000005</v>
      </c>
      <c r="F163" s="66">
        <v>647.70000000000005</v>
      </c>
      <c r="G163" s="66">
        <v>647.70000000000005</v>
      </c>
      <c r="H163" s="66">
        <f>G163/E163*100</f>
        <v>100</v>
      </c>
      <c r="I163" s="66">
        <f>G163/F163*100</f>
        <v>100</v>
      </c>
      <c r="L163" s="1"/>
    </row>
    <row r="164" spans="1:12" ht="18.75">
      <c r="A164" s="134" t="s">
        <v>48</v>
      </c>
      <c r="B164" s="139" t="s">
        <v>111</v>
      </c>
      <c r="C164" s="139" t="s">
        <v>13</v>
      </c>
      <c r="D164" s="59">
        <v>226</v>
      </c>
      <c r="E164" s="66">
        <v>16</v>
      </c>
      <c r="F164" s="66">
        <v>16</v>
      </c>
      <c r="G164" s="66">
        <v>16</v>
      </c>
      <c r="H164" s="67">
        <f t="shared" ref="H164:H167" si="92">G164/E164*100</f>
        <v>100</v>
      </c>
      <c r="I164" s="67">
        <f t="shared" ref="I164:I167" si="93">G164/F164*100</f>
        <v>100</v>
      </c>
      <c r="L164" s="1"/>
    </row>
    <row r="165" spans="1:12" ht="18.75">
      <c r="A165" s="134"/>
      <c r="B165" s="140"/>
      <c r="C165" s="140"/>
      <c r="D165" s="59">
        <v>310</v>
      </c>
      <c r="E165" s="66">
        <v>731.8</v>
      </c>
      <c r="F165" s="66">
        <v>731.8</v>
      </c>
      <c r="G165" s="66">
        <v>731.8</v>
      </c>
      <c r="H165" s="67">
        <f t="shared" si="92"/>
        <v>100</v>
      </c>
      <c r="I165" s="67">
        <f t="shared" si="93"/>
        <v>100</v>
      </c>
      <c r="L165" s="1"/>
    </row>
    <row r="166" spans="1:12" ht="18.75" hidden="1" customHeight="1">
      <c r="A166" s="110"/>
      <c r="B166" s="141"/>
      <c r="C166" s="141"/>
      <c r="D166" s="59">
        <v>310</v>
      </c>
      <c r="E166" s="21"/>
      <c r="F166" s="21"/>
      <c r="G166" s="21"/>
      <c r="H166" s="67" t="e">
        <f t="shared" si="92"/>
        <v>#DIV/0!</v>
      </c>
      <c r="I166" s="67" t="e">
        <f t="shared" si="93"/>
        <v>#DIV/0!</v>
      </c>
      <c r="L166" s="1"/>
    </row>
    <row r="167" spans="1:12" ht="18.75">
      <c r="A167" s="105" t="s">
        <v>26</v>
      </c>
      <c r="B167" s="106">
        <v>3130008060</v>
      </c>
      <c r="C167" s="106" t="s">
        <v>49</v>
      </c>
      <c r="D167" s="104">
        <v>242</v>
      </c>
      <c r="E167" s="21">
        <v>38.4</v>
      </c>
      <c r="F167" s="21">
        <v>38.4</v>
      </c>
      <c r="G167" s="21">
        <v>38.4</v>
      </c>
      <c r="H167" s="15">
        <f t="shared" si="92"/>
        <v>100</v>
      </c>
      <c r="I167" s="15">
        <f t="shared" si="93"/>
        <v>100</v>
      </c>
      <c r="L167" s="1"/>
    </row>
    <row r="168" spans="1:12" s="41" customFormat="1" ht="18.75">
      <c r="A168" s="35" t="s">
        <v>31</v>
      </c>
      <c r="B168" s="36"/>
      <c r="C168" s="38"/>
      <c r="D168" s="37"/>
      <c r="E168" s="39">
        <f>E158+E167</f>
        <v>10019.300000000001</v>
      </c>
      <c r="F168" s="39">
        <f>F158+F167</f>
        <v>10019.300000000001</v>
      </c>
      <c r="G168" s="39">
        <f>G158+G167</f>
        <v>9960.8000000000011</v>
      </c>
      <c r="H168" s="40">
        <f t="shared" ref="H168:H186" si="94">G168/E168*100</f>
        <v>99.416126875130999</v>
      </c>
      <c r="I168" s="40">
        <f t="shared" si="66"/>
        <v>99.416126875130999</v>
      </c>
      <c r="K168" s="42"/>
      <c r="L168" s="42"/>
    </row>
    <row r="169" spans="1:12" ht="37.5">
      <c r="A169" s="80" t="s">
        <v>108</v>
      </c>
      <c r="B169" s="82" t="s">
        <v>112</v>
      </c>
      <c r="C169" s="64" t="s">
        <v>13</v>
      </c>
      <c r="D169" s="12"/>
      <c r="E169" s="21">
        <f>E171+E172+E173+E174+E177+E178+E175+E176</f>
        <v>19368</v>
      </c>
      <c r="F169" s="21">
        <f>F171+F172+F173+F174+F177+F178+F175+F176</f>
        <v>19368</v>
      </c>
      <c r="G169" s="21">
        <f>G171+G172+G173+G174+G177+G178+G175+G176</f>
        <v>19352.699999999997</v>
      </c>
      <c r="H169" s="15">
        <f t="shared" si="94"/>
        <v>99.921003717472104</v>
      </c>
      <c r="I169" s="15">
        <f t="shared" si="66"/>
        <v>99.921003717472104</v>
      </c>
      <c r="L169" s="1"/>
    </row>
    <row r="170" spans="1:12" ht="18.75" hidden="1">
      <c r="A170" s="80"/>
      <c r="B170" s="74"/>
      <c r="C170" s="100"/>
      <c r="D170" s="12">
        <v>241</v>
      </c>
      <c r="E170" s="21"/>
      <c r="F170" s="21"/>
      <c r="G170" s="21"/>
      <c r="H170" s="15" t="e">
        <f t="shared" si="94"/>
        <v>#DIV/0!</v>
      </c>
      <c r="I170" s="15" t="e">
        <f t="shared" si="66"/>
        <v>#DIV/0!</v>
      </c>
      <c r="L170" s="1"/>
    </row>
    <row r="171" spans="1:12" ht="18.75">
      <c r="A171" s="134" t="s">
        <v>48</v>
      </c>
      <c r="B171" s="133" t="s">
        <v>109</v>
      </c>
      <c r="C171" s="132" t="s">
        <v>13</v>
      </c>
      <c r="D171" s="59">
        <v>225</v>
      </c>
      <c r="E171" s="66">
        <v>13239.3</v>
      </c>
      <c r="F171" s="66">
        <v>13239.3</v>
      </c>
      <c r="G171" s="66">
        <v>13239.3</v>
      </c>
      <c r="H171" s="67">
        <f t="shared" si="94"/>
        <v>100</v>
      </c>
      <c r="I171" s="67">
        <f t="shared" si="66"/>
        <v>100</v>
      </c>
      <c r="L171" s="1"/>
    </row>
    <row r="172" spans="1:12" ht="18.75">
      <c r="A172" s="134"/>
      <c r="B172" s="133"/>
      <c r="C172" s="132"/>
      <c r="D172" s="59">
        <v>226</v>
      </c>
      <c r="E172" s="66">
        <v>669.7</v>
      </c>
      <c r="F172" s="66">
        <v>669.7</v>
      </c>
      <c r="G172" s="66">
        <v>669.1</v>
      </c>
      <c r="H172" s="67">
        <f t="shared" ref="H172:H176" si="95">G172/E172*100</f>
        <v>99.910407645214278</v>
      </c>
      <c r="I172" s="67">
        <f t="shared" ref="I172:I176" si="96">G172/F172*100</f>
        <v>99.910407645214278</v>
      </c>
      <c r="L172" s="1"/>
    </row>
    <row r="173" spans="1:12" ht="18.75">
      <c r="A173" s="134"/>
      <c r="B173" s="133"/>
      <c r="C173" s="132"/>
      <c r="D173" s="59">
        <v>310</v>
      </c>
      <c r="E173" s="66">
        <v>2068.6</v>
      </c>
      <c r="F173" s="66">
        <v>2068.6</v>
      </c>
      <c r="G173" s="66">
        <v>2068.5</v>
      </c>
      <c r="H173" s="67">
        <f t="shared" ref="H173" si="97">G173/E173*100</f>
        <v>99.995165812626908</v>
      </c>
      <c r="I173" s="67">
        <f t="shared" ref="I173" si="98">G173/F173*100</f>
        <v>99.995165812626908</v>
      </c>
      <c r="L173" s="1"/>
    </row>
    <row r="174" spans="1:12" ht="21.75" customHeight="1">
      <c r="A174" s="81" t="s">
        <v>110</v>
      </c>
      <c r="B174" s="68" t="s">
        <v>113</v>
      </c>
      <c r="C174" s="69">
        <v>244</v>
      </c>
      <c r="D174" s="59">
        <v>225</v>
      </c>
      <c r="E174" s="66">
        <v>526.9</v>
      </c>
      <c r="F174" s="66">
        <v>526.9</v>
      </c>
      <c r="G174" s="66">
        <v>526.9</v>
      </c>
      <c r="H174" s="66">
        <f t="shared" si="95"/>
        <v>100</v>
      </c>
      <c r="I174" s="66">
        <f t="shared" si="96"/>
        <v>100</v>
      </c>
      <c r="L174" s="1"/>
    </row>
    <row r="175" spans="1:12" ht="23.25" customHeight="1">
      <c r="A175" s="134" t="s">
        <v>48</v>
      </c>
      <c r="B175" s="133" t="s">
        <v>116</v>
      </c>
      <c r="C175" s="132" t="s">
        <v>13</v>
      </c>
      <c r="D175" s="59">
        <v>223</v>
      </c>
      <c r="E175" s="66">
        <v>60</v>
      </c>
      <c r="F175" s="66">
        <v>60</v>
      </c>
      <c r="G175" s="66">
        <v>45.5</v>
      </c>
      <c r="H175" s="67">
        <f t="shared" si="95"/>
        <v>75.833333333333329</v>
      </c>
      <c r="I175" s="67">
        <f t="shared" si="96"/>
        <v>75.833333333333329</v>
      </c>
      <c r="L175" s="1"/>
    </row>
    <row r="176" spans="1:12" ht="21.75" customHeight="1">
      <c r="A176" s="134"/>
      <c r="B176" s="133"/>
      <c r="C176" s="132"/>
      <c r="D176" s="59">
        <v>225</v>
      </c>
      <c r="E176" s="66">
        <v>776</v>
      </c>
      <c r="F176" s="66">
        <v>776</v>
      </c>
      <c r="G176" s="66">
        <v>776</v>
      </c>
      <c r="H176" s="67">
        <f t="shared" si="95"/>
        <v>100</v>
      </c>
      <c r="I176" s="67">
        <f t="shared" si="96"/>
        <v>100</v>
      </c>
      <c r="L176" s="1"/>
    </row>
    <row r="177" spans="1:14" ht="22.5" customHeight="1">
      <c r="A177" s="134"/>
      <c r="B177" s="133"/>
      <c r="C177" s="132"/>
      <c r="D177" s="69">
        <v>226</v>
      </c>
      <c r="E177" s="66">
        <v>1333.6</v>
      </c>
      <c r="F177" s="66">
        <v>1333.6</v>
      </c>
      <c r="G177" s="66">
        <v>1333.6</v>
      </c>
      <c r="H177" s="67">
        <f t="shared" si="94"/>
        <v>100</v>
      </c>
      <c r="I177" s="67">
        <f t="shared" si="66"/>
        <v>100</v>
      </c>
      <c r="L177" s="1"/>
    </row>
    <row r="178" spans="1:14" ht="18.75">
      <c r="A178" s="103" t="s">
        <v>48</v>
      </c>
      <c r="B178" s="101" t="s">
        <v>117</v>
      </c>
      <c r="C178" s="68" t="s">
        <v>13</v>
      </c>
      <c r="D178" s="69">
        <v>310</v>
      </c>
      <c r="E178" s="66">
        <v>693.9</v>
      </c>
      <c r="F178" s="66">
        <v>693.9</v>
      </c>
      <c r="G178" s="66">
        <v>693.8</v>
      </c>
      <c r="H178" s="67">
        <f t="shared" ref="H178:H182" si="99">G178/E178*100</f>
        <v>99.985588701542</v>
      </c>
      <c r="I178" s="67">
        <f t="shared" ref="I178:I182" si="100">G178/F178*100</f>
        <v>99.985588701542</v>
      </c>
      <c r="L178" s="1"/>
    </row>
    <row r="179" spans="1:14" ht="18.75" hidden="1">
      <c r="A179" s="167" t="s">
        <v>12</v>
      </c>
      <c r="B179" s="159">
        <v>9200800</v>
      </c>
      <c r="C179" s="158" t="s">
        <v>13</v>
      </c>
      <c r="D179" s="104"/>
      <c r="E179" s="21"/>
      <c r="F179" s="21"/>
      <c r="G179" s="21"/>
      <c r="H179" s="67" t="e">
        <f t="shared" si="99"/>
        <v>#DIV/0!</v>
      </c>
      <c r="I179" s="67" t="e">
        <f t="shared" si="100"/>
        <v>#DIV/0!</v>
      </c>
      <c r="L179" s="1"/>
    </row>
    <row r="180" spans="1:14" ht="18.75" hidden="1">
      <c r="A180" s="168"/>
      <c r="B180" s="169"/>
      <c r="C180" s="169"/>
      <c r="D180" s="104">
        <v>225</v>
      </c>
      <c r="E180" s="21"/>
      <c r="F180" s="21"/>
      <c r="G180" s="21"/>
      <c r="H180" s="67" t="e">
        <f t="shared" si="99"/>
        <v>#DIV/0!</v>
      </c>
      <c r="I180" s="67" t="e">
        <f t="shared" si="100"/>
        <v>#DIV/0!</v>
      </c>
      <c r="L180" s="1"/>
    </row>
    <row r="181" spans="1:14" ht="18.75" hidden="1">
      <c r="A181" s="168"/>
      <c r="B181" s="169"/>
      <c r="C181" s="169"/>
      <c r="D181" s="104">
        <v>226</v>
      </c>
      <c r="E181" s="21"/>
      <c r="F181" s="21"/>
      <c r="G181" s="21"/>
      <c r="H181" s="67" t="e">
        <f t="shared" si="99"/>
        <v>#DIV/0!</v>
      </c>
      <c r="I181" s="67" t="e">
        <f t="shared" si="100"/>
        <v>#DIV/0!</v>
      </c>
      <c r="L181" s="1"/>
    </row>
    <row r="182" spans="1:14" ht="18.75" hidden="1">
      <c r="A182" s="168"/>
      <c r="B182" s="169"/>
      <c r="C182" s="169"/>
      <c r="D182" s="104">
        <v>310</v>
      </c>
      <c r="E182" s="21"/>
      <c r="F182" s="21"/>
      <c r="G182" s="21"/>
      <c r="H182" s="67" t="e">
        <f t="shared" si="99"/>
        <v>#DIV/0!</v>
      </c>
      <c r="I182" s="67" t="e">
        <f t="shared" si="100"/>
        <v>#DIV/0!</v>
      </c>
      <c r="L182" s="1"/>
    </row>
    <row r="183" spans="1:14" ht="18.75">
      <c r="A183" s="105" t="s">
        <v>26</v>
      </c>
      <c r="B183" s="106">
        <v>3130008060</v>
      </c>
      <c r="C183" s="106" t="s">
        <v>49</v>
      </c>
      <c r="D183" s="104">
        <v>242</v>
      </c>
      <c r="E183" s="21">
        <v>89.6</v>
      </c>
      <c r="F183" s="21">
        <v>89.6</v>
      </c>
      <c r="G183" s="21">
        <v>89.6</v>
      </c>
      <c r="H183" s="15">
        <f t="shared" ref="H183" si="101">G183/E183*100</f>
        <v>100</v>
      </c>
      <c r="I183" s="15">
        <f t="shared" ref="I183" si="102">G183/F183*100</f>
        <v>100</v>
      </c>
      <c r="L183" s="1"/>
    </row>
    <row r="184" spans="1:14" ht="18.75" hidden="1">
      <c r="A184" s="80" t="s">
        <v>12</v>
      </c>
      <c r="B184" s="104" t="s">
        <v>50</v>
      </c>
      <c r="C184" s="106" t="s">
        <v>13</v>
      </c>
      <c r="D184" s="104">
        <v>226</v>
      </c>
      <c r="E184" s="21"/>
      <c r="F184" s="21"/>
      <c r="G184" s="21"/>
      <c r="H184" s="15" t="e">
        <f t="shared" si="94"/>
        <v>#DIV/0!</v>
      </c>
      <c r="I184" s="15" t="e">
        <f t="shared" si="66"/>
        <v>#DIV/0!</v>
      </c>
      <c r="L184" s="1"/>
    </row>
    <row r="185" spans="1:14" s="41" customFormat="1" ht="18.75">
      <c r="A185" s="35" t="s">
        <v>32</v>
      </c>
      <c r="B185" s="36"/>
      <c r="C185" s="38"/>
      <c r="D185" s="43"/>
      <c r="E185" s="40">
        <f>E169+E183</f>
        <v>19457.599999999999</v>
      </c>
      <c r="F185" s="40">
        <f>F169+F183</f>
        <v>19457.599999999999</v>
      </c>
      <c r="G185" s="40">
        <f>G169+G183</f>
        <v>19442.299999999996</v>
      </c>
      <c r="H185" s="40">
        <f t="shared" si="94"/>
        <v>99.921367486226444</v>
      </c>
      <c r="I185" s="40">
        <f t="shared" si="66"/>
        <v>99.921367486226444</v>
      </c>
      <c r="K185" s="42"/>
      <c r="L185" s="42"/>
    </row>
    <row r="186" spans="1:14" s="41" customFormat="1" ht="18.75">
      <c r="A186" s="44" t="s">
        <v>33</v>
      </c>
      <c r="B186" s="45"/>
      <c r="C186" s="46"/>
      <c r="D186" s="17"/>
      <c r="E186" s="18">
        <f>SUM(E187:E216)</f>
        <v>59850.000000000007</v>
      </c>
      <c r="F186" s="18">
        <f t="shared" ref="F186:G186" si="103">SUM(F187:F216)</f>
        <v>59850.000000000007</v>
      </c>
      <c r="G186" s="18">
        <f t="shared" si="103"/>
        <v>59710.641619999995</v>
      </c>
      <c r="H186" s="18">
        <f t="shared" si="94"/>
        <v>99.767153918128642</v>
      </c>
      <c r="I186" s="18">
        <f t="shared" si="66"/>
        <v>99.767153918128642</v>
      </c>
      <c r="K186" s="42"/>
      <c r="L186" s="42"/>
    </row>
    <row r="187" spans="1:14" s="41" customFormat="1" ht="27" customHeight="1">
      <c r="A187" s="172" t="s">
        <v>106</v>
      </c>
      <c r="B187" s="175" t="s">
        <v>101</v>
      </c>
      <c r="C187" s="106" t="s">
        <v>34</v>
      </c>
      <c r="D187" s="104">
        <v>211</v>
      </c>
      <c r="E187" s="15">
        <v>13642</v>
      </c>
      <c r="F187" s="96">
        <v>13642</v>
      </c>
      <c r="G187" s="96">
        <v>13642</v>
      </c>
      <c r="H187" s="15">
        <f t="shared" ref="H187" si="104">G187/E187*100</f>
        <v>100</v>
      </c>
      <c r="I187" s="15">
        <f t="shared" ref="I187" si="105">G187/F187*100</f>
        <v>100</v>
      </c>
      <c r="L187" s="42"/>
      <c r="M187" s="42"/>
      <c r="N187" s="42"/>
    </row>
    <row r="188" spans="1:14" s="41" customFormat="1" ht="18.75">
      <c r="A188" s="173"/>
      <c r="B188" s="176"/>
      <c r="C188" s="106" t="s">
        <v>35</v>
      </c>
      <c r="D188" s="104">
        <v>212</v>
      </c>
      <c r="E188" s="15">
        <v>1.2</v>
      </c>
      <c r="F188" s="47">
        <v>1.2</v>
      </c>
      <c r="G188" s="47">
        <v>1</v>
      </c>
      <c r="H188" s="15">
        <f t="shared" ref="H188:H216" si="106">G188/E188*100</f>
        <v>83.333333333333343</v>
      </c>
      <c r="I188" s="15">
        <f t="shared" ref="I188:I216" si="107">G188/F188*100</f>
        <v>83.333333333333343</v>
      </c>
      <c r="L188" s="42"/>
      <c r="M188" s="42"/>
      <c r="N188" s="42"/>
    </row>
    <row r="189" spans="1:14" s="41" customFormat="1" ht="18.75">
      <c r="A189" s="173"/>
      <c r="B189" s="176"/>
      <c r="C189" s="106" t="s">
        <v>42</v>
      </c>
      <c r="D189" s="104">
        <v>213</v>
      </c>
      <c r="E189" s="15">
        <v>4138.6000000000004</v>
      </c>
      <c r="F189" s="47">
        <v>4138.6000000000004</v>
      </c>
      <c r="G189" s="47">
        <v>4138.6000000000004</v>
      </c>
      <c r="H189" s="15">
        <f t="shared" si="106"/>
        <v>100</v>
      </c>
      <c r="I189" s="15">
        <f t="shared" si="107"/>
        <v>100</v>
      </c>
      <c r="L189" s="42"/>
      <c r="M189" s="42"/>
      <c r="N189" s="42"/>
    </row>
    <row r="190" spans="1:14" s="41" customFormat="1" ht="18.75">
      <c r="A190" s="173"/>
      <c r="B190" s="176"/>
      <c r="C190" s="106" t="s">
        <v>13</v>
      </c>
      <c r="D190" s="104">
        <v>221</v>
      </c>
      <c r="E190" s="15">
        <v>40.299999999999997</v>
      </c>
      <c r="F190" s="47">
        <v>40.299999999999997</v>
      </c>
      <c r="G190" s="47">
        <v>40.1</v>
      </c>
      <c r="H190" s="15">
        <f t="shared" si="106"/>
        <v>99.503722084367254</v>
      </c>
      <c r="I190" s="15">
        <f t="shared" si="107"/>
        <v>99.503722084367254</v>
      </c>
      <c r="L190" s="42"/>
      <c r="M190" s="42"/>
      <c r="N190" s="42"/>
    </row>
    <row r="191" spans="1:14" s="41" customFormat="1" ht="18.75">
      <c r="A191" s="173"/>
      <c r="B191" s="176"/>
      <c r="C191" s="106" t="s">
        <v>13</v>
      </c>
      <c r="D191" s="104">
        <v>223</v>
      </c>
      <c r="E191" s="15">
        <v>572.20000000000005</v>
      </c>
      <c r="F191" s="96">
        <v>572.20000000000005</v>
      </c>
      <c r="G191" s="96">
        <v>551.6</v>
      </c>
      <c r="H191" s="15">
        <f>G191/E191*100</f>
        <v>96.399860188745194</v>
      </c>
      <c r="I191" s="15">
        <f t="shared" si="107"/>
        <v>96.399860188745194</v>
      </c>
      <c r="L191" s="42"/>
      <c r="M191" s="42"/>
      <c r="N191" s="42"/>
    </row>
    <row r="192" spans="1:14" s="41" customFormat="1" ht="18.75">
      <c r="A192" s="173"/>
      <c r="B192" s="176"/>
      <c r="C192" s="106" t="s">
        <v>13</v>
      </c>
      <c r="D192" s="104">
        <v>224</v>
      </c>
      <c r="E192" s="15">
        <v>55.7</v>
      </c>
      <c r="F192" s="96">
        <v>55.7</v>
      </c>
      <c r="G192" s="96"/>
      <c r="H192" s="15"/>
      <c r="I192" s="15"/>
      <c r="L192" s="42"/>
      <c r="M192" s="42"/>
      <c r="N192" s="42"/>
    </row>
    <row r="193" spans="1:14" s="41" customFormat="1" ht="18.75">
      <c r="A193" s="173"/>
      <c r="B193" s="176"/>
      <c r="C193" s="106" t="s">
        <v>13</v>
      </c>
      <c r="D193" s="104">
        <v>225</v>
      </c>
      <c r="E193" s="15">
        <v>276</v>
      </c>
      <c r="F193" s="96">
        <v>276</v>
      </c>
      <c r="G193" s="96">
        <v>272.8</v>
      </c>
      <c r="H193" s="15">
        <f t="shared" si="106"/>
        <v>98.840579710144922</v>
      </c>
      <c r="I193" s="15">
        <f t="shared" si="107"/>
        <v>98.840579710144922</v>
      </c>
      <c r="L193" s="42"/>
      <c r="M193" s="42"/>
      <c r="N193" s="42"/>
    </row>
    <row r="194" spans="1:14" s="41" customFormat="1" ht="18.75">
      <c r="A194" s="173"/>
      <c r="B194" s="176"/>
      <c r="C194" s="106" t="s">
        <v>13</v>
      </c>
      <c r="D194" s="104">
        <v>226</v>
      </c>
      <c r="E194" s="15">
        <v>641.70000000000005</v>
      </c>
      <c r="F194" s="96">
        <v>641.70000000000005</v>
      </c>
      <c r="G194" s="96">
        <v>632.1</v>
      </c>
      <c r="H194" s="15">
        <f t="shared" si="106"/>
        <v>98.503973819541841</v>
      </c>
      <c r="I194" s="15">
        <f t="shared" si="107"/>
        <v>98.503973819541841</v>
      </c>
      <c r="L194" s="42"/>
      <c r="M194" s="42"/>
      <c r="N194" s="42"/>
    </row>
    <row r="195" spans="1:14" s="41" customFormat="1" ht="18.75">
      <c r="A195" s="173"/>
      <c r="B195" s="176"/>
      <c r="C195" s="108" t="s">
        <v>13</v>
      </c>
      <c r="D195" s="109">
        <v>310</v>
      </c>
      <c r="E195" s="15">
        <v>50</v>
      </c>
      <c r="F195" s="96">
        <v>50</v>
      </c>
      <c r="G195" s="96">
        <v>50</v>
      </c>
      <c r="H195" s="15">
        <f t="shared" si="106"/>
        <v>100</v>
      </c>
      <c r="I195" s="15">
        <f t="shared" si="107"/>
        <v>100</v>
      </c>
      <c r="L195" s="42"/>
      <c r="M195" s="42"/>
      <c r="N195" s="42"/>
    </row>
    <row r="196" spans="1:14" s="41" customFormat="1" ht="18.75">
      <c r="A196" s="173"/>
      <c r="B196" s="176"/>
      <c r="C196" s="106" t="s">
        <v>13</v>
      </c>
      <c r="D196" s="104">
        <v>340</v>
      </c>
      <c r="E196" s="15">
        <v>2319.1999999999998</v>
      </c>
      <c r="F196" s="96">
        <v>2319.1999999999998</v>
      </c>
      <c r="G196" s="96">
        <v>2295.1999999999998</v>
      </c>
      <c r="H196" s="15">
        <f t="shared" si="106"/>
        <v>98.965160400137975</v>
      </c>
      <c r="I196" s="15">
        <f t="shared" si="107"/>
        <v>98.965160400137975</v>
      </c>
      <c r="L196" s="42"/>
      <c r="M196" s="42"/>
      <c r="N196" s="42"/>
    </row>
    <row r="197" spans="1:14" s="41" customFormat="1" ht="18.75">
      <c r="A197" s="173"/>
      <c r="B197" s="176"/>
      <c r="C197" s="106" t="s">
        <v>36</v>
      </c>
      <c r="D197" s="104">
        <v>291</v>
      </c>
      <c r="E197" s="15">
        <v>184.6</v>
      </c>
      <c r="F197" s="96">
        <v>184.6</v>
      </c>
      <c r="G197" s="96">
        <v>184.5</v>
      </c>
      <c r="H197" s="15">
        <f t="shared" si="106"/>
        <v>99.945828819068254</v>
      </c>
      <c r="I197" s="15">
        <f t="shared" si="107"/>
        <v>99.945828819068254</v>
      </c>
      <c r="L197" s="42"/>
      <c r="M197" s="42"/>
      <c r="N197" s="42"/>
    </row>
    <row r="198" spans="1:14" s="41" customFormat="1" ht="18.75">
      <c r="A198" s="173"/>
      <c r="B198" s="176"/>
      <c r="C198" s="106" t="s">
        <v>37</v>
      </c>
      <c r="D198" s="104">
        <v>291</v>
      </c>
      <c r="E198" s="15">
        <v>72.900000000000006</v>
      </c>
      <c r="F198" s="96">
        <v>72.900000000000006</v>
      </c>
      <c r="G198" s="96">
        <v>72.8</v>
      </c>
      <c r="H198" s="15">
        <f t="shared" si="106"/>
        <v>99.862825788751707</v>
      </c>
      <c r="I198" s="15">
        <f t="shared" si="107"/>
        <v>99.862825788751707</v>
      </c>
      <c r="L198" s="42"/>
      <c r="M198" s="42"/>
      <c r="N198" s="42"/>
    </row>
    <row r="199" spans="1:14" s="41" customFormat="1" ht="18.75">
      <c r="A199" s="174"/>
      <c r="B199" s="177"/>
      <c r="C199" s="108" t="s">
        <v>183</v>
      </c>
      <c r="D199" s="109">
        <v>295</v>
      </c>
      <c r="E199" s="15">
        <v>100</v>
      </c>
      <c r="F199" s="96">
        <v>100</v>
      </c>
      <c r="G199" s="96">
        <v>100</v>
      </c>
      <c r="H199" s="15">
        <f t="shared" si="106"/>
        <v>100</v>
      </c>
      <c r="I199" s="15">
        <f t="shared" si="107"/>
        <v>100</v>
      </c>
      <c r="L199" s="42"/>
      <c r="M199" s="42"/>
      <c r="N199" s="42"/>
    </row>
    <row r="200" spans="1:14" s="41" customFormat="1" ht="56.25">
      <c r="A200" s="98" t="s">
        <v>107</v>
      </c>
      <c r="B200" s="30" t="s">
        <v>102</v>
      </c>
      <c r="C200" s="106" t="s">
        <v>44</v>
      </c>
      <c r="D200" s="104">
        <v>241</v>
      </c>
      <c r="E200" s="15">
        <v>636.70000000000005</v>
      </c>
      <c r="F200" s="96">
        <v>636.70000000000005</v>
      </c>
      <c r="G200" s="96">
        <v>612.1</v>
      </c>
      <c r="H200" s="15">
        <f t="shared" ref="H200" si="108">G200/E200*100</f>
        <v>96.136327940945492</v>
      </c>
      <c r="I200" s="15">
        <f t="shared" ref="I200" si="109">G200/F200*100</f>
        <v>96.136327940945492</v>
      </c>
      <c r="L200" s="42"/>
      <c r="M200" s="42"/>
      <c r="N200" s="42"/>
    </row>
    <row r="201" spans="1:14" s="41" customFormat="1" ht="18.75">
      <c r="A201" s="167" t="s">
        <v>104</v>
      </c>
      <c r="B201" s="148" t="s">
        <v>103</v>
      </c>
      <c r="C201" s="106" t="s">
        <v>34</v>
      </c>
      <c r="D201" s="104">
        <v>211</v>
      </c>
      <c r="E201" s="15">
        <v>567.9</v>
      </c>
      <c r="F201" s="96">
        <v>567.9</v>
      </c>
      <c r="G201" s="96">
        <v>567.9</v>
      </c>
      <c r="H201" s="15">
        <f t="shared" si="106"/>
        <v>100</v>
      </c>
      <c r="I201" s="15">
        <f t="shared" si="107"/>
        <v>100</v>
      </c>
      <c r="L201" s="42"/>
      <c r="M201" s="42"/>
      <c r="N201" s="42"/>
    </row>
    <row r="202" spans="1:14" s="41" customFormat="1" ht="18.75">
      <c r="A202" s="168"/>
      <c r="B202" s="148"/>
      <c r="C202" s="106" t="s">
        <v>42</v>
      </c>
      <c r="D202" s="104">
        <v>213</v>
      </c>
      <c r="E202" s="15">
        <v>177.2</v>
      </c>
      <c r="F202" s="47">
        <v>177.2</v>
      </c>
      <c r="G202" s="47">
        <v>177.2</v>
      </c>
      <c r="H202" s="15">
        <f t="shared" ref="H202" si="110">G202/E202*100</f>
        <v>100</v>
      </c>
      <c r="I202" s="15">
        <f t="shared" ref="I202" si="111">G202/F202*100</f>
        <v>100</v>
      </c>
      <c r="L202" s="42"/>
      <c r="M202" s="42"/>
      <c r="N202" s="42"/>
    </row>
    <row r="203" spans="1:14" s="41" customFormat="1" ht="18.75">
      <c r="A203" s="168"/>
      <c r="B203" s="148" t="s">
        <v>184</v>
      </c>
      <c r="C203" s="106" t="s">
        <v>34</v>
      </c>
      <c r="D203" s="104">
        <v>211</v>
      </c>
      <c r="E203" s="15">
        <v>29.9</v>
      </c>
      <c r="F203" s="47">
        <v>29.9</v>
      </c>
      <c r="G203" s="47">
        <v>29.9</v>
      </c>
      <c r="H203" s="15">
        <f t="shared" si="106"/>
        <v>100</v>
      </c>
      <c r="I203" s="15">
        <f t="shared" si="107"/>
        <v>100</v>
      </c>
      <c r="L203" s="42"/>
      <c r="M203" s="42"/>
      <c r="N203" s="42"/>
    </row>
    <row r="204" spans="1:14" s="41" customFormat="1" ht="18.75">
      <c r="A204" s="168"/>
      <c r="B204" s="148"/>
      <c r="C204" s="106" t="s">
        <v>42</v>
      </c>
      <c r="D204" s="104">
        <v>213</v>
      </c>
      <c r="E204" s="15">
        <v>9.3000000000000007</v>
      </c>
      <c r="F204" s="47">
        <v>9.3000000000000007</v>
      </c>
      <c r="G204" s="47">
        <v>9.3000000000000007</v>
      </c>
      <c r="H204" s="15">
        <f t="shared" si="106"/>
        <v>100</v>
      </c>
      <c r="I204" s="15">
        <f t="shared" si="107"/>
        <v>100</v>
      </c>
      <c r="L204" s="42"/>
      <c r="M204" s="42"/>
      <c r="N204" s="42"/>
    </row>
    <row r="205" spans="1:14" s="41" customFormat="1" ht="18.75">
      <c r="A205" s="167" t="s">
        <v>38</v>
      </c>
      <c r="B205" s="170">
        <v>3040002020</v>
      </c>
      <c r="C205" s="106" t="s">
        <v>39</v>
      </c>
      <c r="D205" s="104">
        <v>211</v>
      </c>
      <c r="E205" s="15">
        <v>26599.3</v>
      </c>
      <c r="F205" s="47">
        <v>26599.3</v>
      </c>
      <c r="G205" s="47">
        <v>26599.3</v>
      </c>
      <c r="H205" s="15">
        <f t="shared" si="106"/>
        <v>100</v>
      </c>
      <c r="I205" s="15">
        <f t="shared" si="107"/>
        <v>100</v>
      </c>
      <c r="L205" s="42"/>
      <c r="M205" s="42"/>
      <c r="N205" s="42"/>
    </row>
    <row r="206" spans="1:14" s="41" customFormat="1" ht="18.75">
      <c r="A206" s="168"/>
      <c r="B206" s="171"/>
      <c r="C206" s="106" t="s">
        <v>40</v>
      </c>
      <c r="D206" s="104">
        <v>212</v>
      </c>
      <c r="E206" s="15">
        <v>27.2</v>
      </c>
      <c r="F206" s="47">
        <v>27.2</v>
      </c>
      <c r="G206" s="47">
        <v>27.2</v>
      </c>
      <c r="H206" s="15">
        <f t="shared" si="106"/>
        <v>100</v>
      </c>
      <c r="I206" s="15">
        <f t="shared" si="107"/>
        <v>100</v>
      </c>
      <c r="L206" s="42"/>
      <c r="M206" s="42"/>
      <c r="N206" s="42"/>
    </row>
    <row r="207" spans="1:14" s="41" customFormat="1" ht="18.75">
      <c r="A207" s="168"/>
      <c r="B207" s="171"/>
      <c r="C207" s="106" t="s">
        <v>43</v>
      </c>
      <c r="D207" s="104">
        <v>213</v>
      </c>
      <c r="E207" s="15">
        <v>8044.8</v>
      </c>
      <c r="F207" s="47">
        <v>8044.8</v>
      </c>
      <c r="G207" s="47">
        <v>8044.8</v>
      </c>
      <c r="H207" s="15">
        <f t="shared" si="106"/>
        <v>100</v>
      </c>
      <c r="I207" s="15">
        <f t="shared" si="107"/>
        <v>100</v>
      </c>
      <c r="L207" s="42"/>
      <c r="M207" s="42"/>
      <c r="N207" s="42"/>
    </row>
    <row r="208" spans="1:14" s="41" customFormat="1" ht="18.75">
      <c r="A208" s="168"/>
      <c r="B208" s="171"/>
      <c r="C208" s="106" t="s">
        <v>13</v>
      </c>
      <c r="D208" s="104">
        <v>221</v>
      </c>
      <c r="E208" s="15">
        <v>331.1</v>
      </c>
      <c r="F208" s="47">
        <v>331.1</v>
      </c>
      <c r="G208" s="47">
        <v>331.1</v>
      </c>
      <c r="H208" s="15">
        <f t="shared" si="106"/>
        <v>100</v>
      </c>
      <c r="I208" s="15">
        <f t="shared" si="107"/>
        <v>100</v>
      </c>
      <c r="L208" s="42"/>
      <c r="M208" s="42"/>
      <c r="N208" s="42"/>
    </row>
    <row r="209" spans="1:14" s="41" customFormat="1" ht="18.75">
      <c r="A209" s="168"/>
      <c r="B209" s="171"/>
      <c r="C209" s="106" t="s">
        <v>13</v>
      </c>
      <c r="D209" s="104">
        <v>225</v>
      </c>
      <c r="E209" s="15">
        <v>334.9</v>
      </c>
      <c r="F209" s="47">
        <v>334.9</v>
      </c>
      <c r="G209" s="47">
        <v>334.3</v>
      </c>
      <c r="H209" s="15">
        <f t="shared" si="106"/>
        <v>99.820842042400727</v>
      </c>
      <c r="I209" s="15">
        <f t="shared" si="107"/>
        <v>99.820842042400727</v>
      </c>
      <c r="L209" s="42"/>
      <c r="M209" s="42"/>
      <c r="N209" s="42"/>
    </row>
    <row r="210" spans="1:14" s="41" customFormat="1" ht="18.75">
      <c r="A210" s="168"/>
      <c r="B210" s="171"/>
      <c r="C210" s="106" t="s">
        <v>13</v>
      </c>
      <c r="D210" s="104">
        <v>226</v>
      </c>
      <c r="E210" s="15">
        <v>430.2</v>
      </c>
      <c r="F210" s="47">
        <v>430.2</v>
      </c>
      <c r="G210" s="47">
        <v>430.1</v>
      </c>
      <c r="H210" s="15">
        <f t="shared" si="106"/>
        <v>99.976754997675513</v>
      </c>
      <c r="I210" s="15">
        <f t="shared" si="107"/>
        <v>99.976754997675513</v>
      </c>
      <c r="L210" s="42"/>
      <c r="M210" s="42"/>
      <c r="N210" s="42"/>
    </row>
    <row r="211" spans="1:14" s="41" customFormat="1" ht="18.75">
      <c r="A211" s="168"/>
      <c r="B211" s="171"/>
      <c r="C211" s="106" t="s">
        <v>13</v>
      </c>
      <c r="D211" s="104">
        <v>296</v>
      </c>
      <c r="E211" s="15">
        <v>2</v>
      </c>
      <c r="F211" s="47">
        <v>2</v>
      </c>
      <c r="G211" s="47">
        <v>2</v>
      </c>
      <c r="H211" s="15">
        <f t="shared" si="106"/>
        <v>100</v>
      </c>
      <c r="I211" s="15">
        <f t="shared" si="107"/>
        <v>100</v>
      </c>
      <c r="L211" s="42"/>
      <c r="M211" s="42"/>
      <c r="N211" s="42"/>
    </row>
    <row r="212" spans="1:14" s="41" customFormat="1" ht="18.75">
      <c r="A212" s="168"/>
      <c r="B212" s="171"/>
      <c r="C212" s="106" t="s">
        <v>13</v>
      </c>
      <c r="D212" s="104">
        <v>310</v>
      </c>
      <c r="E212" s="15">
        <v>173</v>
      </c>
      <c r="F212" s="47">
        <v>173</v>
      </c>
      <c r="G212" s="47">
        <v>172.9</v>
      </c>
      <c r="H212" s="15">
        <f t="shared" si="106"/>
        <v>99.942196531791922</v>
      </c>
      <c r="I212" s="15">
        <f t="shared" si="107"/>
        <v>99.942196531791922</v>
      </c>
      <c r="L212" s="42"/>
      <c r="M212" s="42"/>
      <c r="N212" s="42"/>
    </row>
    <row r="213" spans="1:14" s="41" customFormat="1" ht="18.75">
      <c r="A213" s="168"/>
      <c r="B213" s="171"/>
      <c r="C213" s="106" t="s">
        <v>13</v>
      </c>
      <c r="D213" s="104">
        <v>340</v>
      </c>
      <c r="E213" s="15">
        <v>350.8</v>
      </c>
      <c r="F213" s="47">
        <v>350.8</v>
      </c>
      <c r="G213" s="47">
        <v>350.8</v>
      </c>
      <c r="H213" s="15">
        <f t="shared" si="106"/>
        <v>100</v>
      </c>
      <c r="I213" s="15">
        <f t="shared" si="107"/>
        <v>100</v>
      </c>
      <c r="L213" s="42"/>
      <c r="M213" s="42"/>
      <c r="N213" s="42"/>
    </row>
    <row r="214" spans="1:14" s="41" customFormat="1" ht="18.75">
      <c r="A214" s="168"/>
      <c r="B214" s="171"/>
      <c r="C214" s="106" t="s">
        <v>36</v>
      </c>
      <c r="D214" s="104">
        <v>291</v>
      </c>
      <c r="E214" s="15">
        <v>0.2</v>
      </c>
      <c r="F214" s="47">
        <v>0.2</v>
      </c>
      <c r="G214" s="47">
        <v>0.1</v>
      </c>
      <c r="H214" s="15">
        <f t="shared" ref="H214" si="112">G214/E214*100</f>
        <v>50</v>
      </c>
      <c r="I214" s="15">
        <f t="shared" ref="I214" si="113">G214/F214*100</f>
        <v>50</v>
      </c>
      <c r="L214" s="42"/>
      <c r="M214" s="42"/>
      <c r="N214" s="42"/>
    </row>
    <row r="215" spans="1:14" s="41" customFormat="1" ht="18.75">
      <c r="A215" s="168"/>
      <c r="B215" s="171"/>
      <c r="C215" s="106" t="s">
        <v>183</v>
      </c>
      <c r="D215" s="104">
        <v>292</v>
      </c>
      <c r="E215" s="15">
        <v>2.1</v>
      </c>
      <c r="F215" s="47">
        <v>2.1</v>
      </c>
      <c r="G215" s="47">
        <v>2</v>
      </c>
      <c r="H215" s="15">
        <f t="shared" ref="H215" si="114">G215/E215*100</f>
        <v>95.238095238095227</v>
      </c>
      <c r="I215" s="15">
        <f t="shared" ref="I215" si="115">G215/F215*100</f>
        <v>95.238095238095227</v>
      </c>
      <c r="L215" s="42"/>
      <c r="M215" s="42"/>
      <c r="N215" s="42"/>
    </row>
    <row r="216" spans="1:14" s="41" customFormat="1" ht="37.5">
      <c r="A216" s="98" t="s">
        <v>62</v>
      </c>
      <c r="B216" s="97" t="s">
        <v>105</v>
      </c>
      <c r="C216" s="106" t="s">
        <v>13</v>
      </c>
      <c r="D216" s="104">
        <v>224</v>
      </c>
      <c r="E216" s="15">
        <v>39</v>
      </c>
      <c r="F216" s="47">
        <v>39</v>
      </c>
      <c r="G216" s="47">
        <v>38.94162</v>
      </c>
      <c r="H216" s="15">
        <f t="shared" si="106"/>
        <v>99.850307692307695</v>
      </c>
      <c r="I216" s="15">
        <f t="shared" si="107"/>
        <v>99.850307692307695</v>
      </c>
      <c r="L216" s="42"/>
      <c r="M216" s="42"/>
      <c r="N216" s="42"/>
    </row>
    <row r="217" spans="1:14" ht="108" customHeight="1">
      <c r="A217" s="165" t="s">
        <v>178</v>
      </c>
      <c r="B217" s="165"/>
      <c r="C217" s="165"/>
      <c r="D217" s="165"/>
      <c r="E217" s="48"/>
      <c r="F217" s="49"/>
      <c r="G217" s="48"/>
      <c r="H217" s="50" t="s">
        <v>41</v>
      </c>
      <c r="I217" s="50" t="s">
        <v>41</v>
      </c>
      <c r="K217"/>
      <c r="M217" s="1"/>
      <c r="N217" s="1"/>
    </row>
    <row r="218" spans="1:14" ht="18.75">
      <c r="A218" s="166"/>
      <c r="B218" s="166"/>
      <c r="C218" s="4"/>
      <c r="D218" s="4"/>
      <c r="E218" s="4"/>
      <c r="F218" s="4"/>
      <c r="G218" s="2"/>
      <c r="H218" s="4"/>
      <c r="I218" s="4"/>
      <c r="M218" s="1"/>
      <c r="N218" s="1"/>
    </row>
    <row r="219" spans="1:14">
      <c r="A219" s="51"/>
      <c r="B219" s="51"/>
      <c r="C219" s="51"/>
      <c r="D219" s="51"/>
      <c r="E219" s="51"/>
      <c r="F219" s="51"/>
      <c r="G219" s="51"/>
      <c r="H219" s="51"/>
      <c r="M219" s="1"/>
      <c r="N219" s="1"/>
    </row>
    <row r="220" spans="1:14">
      <c r="A220" s="51"/>
      <c r="B220" s="51"/>
      <c r="C220" s="51"/>
      <c r="D220" s="51"/>
      <c r="E220" s="51"/>
      <c r="F220" s="51"/>
      <c r="G220" s="51"/>
      <c r="H220" s="51"/>
      <c r="M220" s="1"/>
      <c r="N220" s="1"/>
    </row>
    <row r="221" spans="1:14">
      <c r="A221" s="51"/>
      <c r="B221" s="51"/>
      <c r="C221" s="51"/>
      <c r="D221" s="51"/>
      <c r="E221" s="51"/>
      <c r="F221" s="51"/>
      <c r="G221" s="51"/>
      <c r="H221" s="51"/>
      <c r="M221" s="1"/>
      <c r="N221" s="1"/>
    </row>
    <row r="222" spans="1:14">
      <c r="A222" s="51"/>
      <c r="B222" s="51"/>
      <c r="C222" s="51"/>
      <c r="D222" s="51"/>
      <c r="E222" s="51"/>
      <c r="F222" s="51"/>
      <c r="G222" s="51"/>
      <c r="H222" s="51"/>
      <c r="M222" s="1"/>
      <c r="N222" s="1"/>
    </row>
    <row r="223" spans="1:14">
      <c r="A223" s="51"/>
      <c r="B223" s="51"/>
      <c r="C223" s="51"/>
      <c r="D223" s="51"/>
      <c r="E223" s="51"/>
      <c r="F223" s="51"/>
      <c r="G223" s="51"/>
      <c r="H223" s="51"/>
      <c r="M223" s="1"/>
      <c r="N223" s="1"/>
    </row>
    <row r="224" spans="1:14">
      <c r="A224" s="51"/>
      <c r="B224" s="51"/>
      <c r="C224" s="51"/>
      <c r="D224" s="51"/>
      <c r="E224" s="51"/>
      <c r="F224" s="51"/>
      <c r="G224" s="51"/>
      <c r="H224" s="51"/>
      <c r="M224" s="1"/>
      <c r="N224" s="1"/>
    </row>
    <row r="225" spans="1:14">
      <c r="A225" s="51"/>
      <c r="B225" s="51"/>
      <c r="C225" s="51"/>
      <c r="D225" s="51"/>
      <c r="E225" s="51"/>
      <c r="F225" s="51"/>
      <c r="G225" s="51"/>
      <c r="H225" s="51"/>
      <c r="M225" s="1"/>
      <c r="N225" s="1"/>
    </row>
    <row r="226" spans="1:14">
      <c r="A226" s="51"/>
      <c r="B226" s="51"/>
      <c r="C226" s="51"/>
      <c r="D226" s="51"/>
      <c r="E226" s="51"/>
      <c r="F226" s="51"/>
      <c r="G226" s="51"/>
      <c r="H226" s="51"/>
      <c r="M226" s="1"/>
      <c r="N226" s="1"/>
    </row>
    <row r="227" spans="1:14">
      <c r="A227" s="51"/>
      <c r="B227" s="51"/>
      <c r="C227" s="51"/>
      <c r="D227" s="51"/>
      <c r="E227" s="51"/>
      <c r="F227" s="51"/>
      <c r="G227" s="51"/>
      <c r="H227" s="51"/>
      <c r="M227" s="1"/>
      <c r="N227" s="1"/>
    </row>
    <row r="228" spans="1:14">
      <c r="A228" s="51"/>
      <c r="B228" s="51"/>
      <c r="C228" s="51"/>
      <c r="D228" s="51"/>
      <c r="E228" s="51"/>
      <c r="F228" s="51"/>
      <c r="G228" s="51"/>
      <c r="H228" s="51"/>
      <c r="M228" s="1"/>
      <c r="N228" s="1"/>
    </row>
    <row r="229" spans="1:14">
      <c r="A229" s="51"/>
      <c r="B229" s="51"/>
      <c r="C229" s="51"/>
      <c r="D229" s="51"/>
      <c r="E229" s="51"/>
      <c r="F229" s="51"/>
      <c r="G229" s="51"/>
      <c r="H229" s="51"/>
      <c r="M229" s="1"/>
      <c r="N229" s="1"/>
    </row>
    <row r="230" spans="1:14">
      <c r="A230" s="51"/>
      <c r="B230" s="51"/>
      <c r="C230" s="51"/>
      <c r="D230" s="51"/>
      <c r="E230" s="51"/>
      <c r="F230" s="51"/>
      <c r="G230" s="51"/>
      <c r="H230" s="51"/>
      <c r="M230" s="1"/>
      <c r="N230" s="1"/>
    </row>
    <row r="231" spans="1:14">
      <c r="A231" s="51"/>
      <c r="B231" s="51"/>
      <c r="C231" s="51"/>
      <c r="D231" s="51"/>
      <c r="E231" s="51"/>
      <c r="F231" s="51"/>
      <c r="G231" s="51"/>
      <c r="H231" s="51"/>
      <c r="M231" s="1"/>
      <c r="N231" s="1"/>
    </row>
    <row r="232" spans="1:14">
      <c r="A232" s="51"/>
      <c r="B232" s="51"/>
      <c r="C232" s="51"/>
      <c r="D232" s="51"/>
      <c r="E232" s="51"/>
      <c r="F232" s="51"/>
      <c r="G232" s="51"/>
      <c r="H232" s="51"/>
      <c r="M232" s="1"/>
      <c r="N232" s="1"/>
    </row>
    <row r="233" spans="1:14">
      <c r="A233" s="51"/>
      <c r="B233" s="51"/>
      <c r="C233" s="51"/>
      <c r="D233" s="51"/>
      <c r="E233" s="51"/>
      <c r="F233" s="51"/>
      <c r="G233" s="51"/>
      <c r="H233" s="51"/>
      <c r="M233" s="1"/>
      <c r="N233" s="1"/>
    </row>
    <row r="234" spans="1:14">
      <c r="A234" s="51"/>
      <c r="B234" s="51"/>
      <c r="C234" s="51"/>
      <c r="D234" s="51"/>
      <c r="E234" s="51"/>
      <c r="F234" s="51"/>
      <c r="G234" s="51"/>
      <c r="H234" s="51"/>
      <c r="M234" s="1"/>
      <c r="N234" s="1"/>
    </row>
    <row r="235" spans="1:14">
      <c r="A235" s="51"/>
      <c r="B235" s="51"/>
      <c r="C235" s="51"/>
      <c r="D235" s="51"/>
      <c r="E235" s="51"/>
      <c r="F235" s="51"/>
      <c r="G235" s="51"/>
      <c r="H235" s="51"/>
      <c r="M235" s="1"/>
      <c r="N235" s="1"/>
    </row>
    <row r="236" spans="1:14">
      <c r="A236" s="51"/>
      <c r="B236" s="51"/>
      <c r="C236" s="51"/>
      <c r="D236" s="51"/>
      <c r="E236" s="51"/>
      <c r="F236" s="51"/>
      <c r="G236" s="51"/>
      <c r="H236" s="51"/>
      <c r="M236" s="1"/>
      <c r="N236" s="1"/>
    </row>
    <row r="237" spans="1:14">
      <c r="A237" s="51"/>
      <c r="B237" s="51"/>
      <c r="C237" s="51"/>
      <c r="D237" s="51"/>
      <c r="E237" s="51"/>
      <c r="F237" s="51"/>
      <c r="G237" s="51"/>
      <c r="H237" s="51"/>
      <c r="M237" s="1"/>
      <c r="N237" s="1"/>
    </row>
    <row r="238" spans="1:14">
      <c r="A238" s="51"/>
      <c r="B238" s="51"/>
      <c r="C238" s="51"/>
      <c r="D238" s="51"/>
      <c r="E238" s="51"/>
      <c r="F238" s="51"/>
      <c r="G238" s="51"/>
      <c r="H238" s="51"/>
      <c r="M238" s="1"/>
      <c r="N238" s="1"/>
    </row>
    <row r="239" spans="1:14">
      <c r="A239" s="51"/>
      <c r="B239" s="51"/>
      <c r="C239" s="51"/>
      <c r="D239" s="51"/>
      <c r="E239" s="51"/>
      <c r="F239" s="51"/>
      <c r="G239" s="51"/>
      <c r="H239" s="51"/>
      <c r="M239" s="1"/>
      <c r="N239" s="1"/>
    </row>
    <row r="240" spans="1:14">
      <c r="A240" s="51"/>
      <c r="B240" s="51"/>
      <c r="C240" s="51"/>
      <c r="D240" s="51"/>
      <c r="E240" s="51"/>
      <c r="F240" s="51"/>
      <c r="G240" s="51"/>
      <c r="H240" s="51"/>
      <c r="M240" s="1"/>
      <c r="N240" s="1"/>
    </row>
    <row r="241" spans="1:14">
      <c r="A241" s="51"/>
      <c r="B241" s="51"/>
      <c r="C241" s="51"/>
      <c r="D241" s="51"/>
      <c r="E241" s="51"/>
      <c r="F241" s="51"/>
      <c r="G241" s="51"/>
      <c r="H241" s="51"/>
      <c r="M241" s="1"/>
      <c r="N241" s="1"/>
    </row>
    <row r="242" spans="1:14">
      <c r="A242" s="51"/>
      <c r="B242" s="51"/>
      <c r="C242" s="51"/>
      <c r="D242" s="51"/>
      <c r="E242" s="51"/>
      <c r="F242" s="51"/>
      <c r="G242" s="51"/>
      <c r="H242" s="51"/>
      <c r="M242" s="1"/>
      <c r="N242" s="1"/>
    </row>
    <row r="243" spans="1:14">
      <c r="A243" s="51"/>
      <c r="B243" s="51"/>
      <c r="C243" s="51"/>
      <c r="D243" s="51"/>
      <c r="E243" s="51"/>
      <c r="F243" s="51"/>
      <c r="G243" s="51"/>
      <c r="H243" s="51"/>
      <c r="M243" s="1"/>
      <c r="N243" s="1"/>
    </row>
    <row r="244" spans="1:14">
      <c r="A244" s="51"/>
      <c r="B244" s="51"/>
      <c r="C244" s="51"/>
      <c r="D244" s="51"/>
      <c r="E244" s="51"/>
      <c r="F244" s="51"/>
      <c r="G244" s="51"/>
      <c r="H244" s="51"/>
      <c r="M244" s="1"/>
      <c r="N244" s="1"/>
    </row>
    <row r="245" spans="1:14">
      <c r="A245" s="51"/>
      <c r="B245" s="51"/>
      <c r="C245" s="51"/>
      <c r="D245" s="51"/>
      <c r="E245" s="51"/>
      <c r="F245" s="51"/>
      <c r="G245" s="51"/>
      <c r="H245" s="51"/>
      <c r="M245" s="1"/>
      <c r="N245" s="1"/>
    </row>
    <row r="246" spans="1:14">
      <c r="A246" s="51"/>
      <c r="B246" s="51"/>
      <c r="C246" s="51"/>
      <c r="D246" s="51"/>
      <c r="E246" s="51"/>
      <c r="F246" s="51"/>
      <c r="G246" s="51"/>
      <c r="H246" s="51"/>
      <c r="M246" s="1"/>
      <c r="N246" s="1"/>
    </row>
    <row r="247" spans="1:14">
      <c r="A247" s="51"/>
      <c r="B247" s="51"/>
      <c r="C247" s="51"/>
      <c r="D247" s="51"/>
      <c r="E247" s="51"/>
      <c r="F247" s="51"/>
      <c r="G247" s="51"/>
      <c r="H247" s="51"/>
      <c r="M247" s="1"/>
      <c r="N247" s="1"/>
    </row>
    <row r="248" spans="1:14">
      <c r="A248" s="51"/>
      <c r="B248" s="51"/>
      <c r="C248" s="51"/>
      <c r="D248" s="51"/>
      <c r="E248" s="51"/>
      <c r="F248" s="51"/>
      <c r="G248" s="51"/>
      <c r="H248" s="51"/>
      <c r="M248" s="1"/>
      <c r="N248" s="1"/>
    </row>
    <row r="249" spans="1:14">
      <c r="A249" s="51"/>
      <c r="B249" s="51"/>
      <c r="C249" s="51"/>
      <c r="D249" s="51"/>
      <c r="E249" s="51"/>
      <c r="F249" s="51"/>
      <c r="G249" s="51"/>
      <c r="H249" s="51"/>
      <c r="M249" s="1"/>
      <c r="N249" s="1"/>
    </row>
    <row r="250" spans="1:14">
      <c r="A250" s="51"/>
      <c r="B250" s="51"/>
      <c r="C250" s="51"/>
      <c r="D250" s="51"/>
      <c r="E250" s="51"/>
      <c r="F250" s="51"/>
      <c r="G250" s="51"/>
      <c r="H250" s="51"/>
      <c r="M250" s="1"/>
      <c r="N250" s="1"/>
    </row>
    <row r="251" spans="1:14">
      <c r="A251" s="51"/>
      <c r="B251" s="51"/>
      <c r="C251" s="51"/>
      <c r="D251" s="51"/>
      <c r="E251" s="51"/>
      <c r="F251" s="51"/>
      <c r="G251" s="51"/>
      <c r="H251" s="51"/>
      <c r="M251" s="1"/>
      <c r="N251" s="1"/>
    </row>
    <row r="252" spans="1:14">
      <c r="A252" s="51"/>
      <c r="B252" s="51"/>
      <c r="C252" s="51"/>
      <c r="D252" s="51"/>
      <c r="E252" s="51"/>
      <c r="F252" s="51"/>
      <c r="G252" s="51"/>
      <c r="H252" s="51"/>
      <c r="M252" s="1"/>
      <c r="N252" s="1"/>
    </row>
    <row r="253" spans="1:14">
      <c r="A253" s="51"/>
      <c r="B253" s="51"/>
      <c r="C253" s="51"/>
      <c r="D253" s="51"/>
      <c r="E253" s="51"/>
      <c r="F253" s="51"/>
      <c r="G253" s="51"/>
      <c r="H253" s="51"/>
      <c r="M253" s="1"/>
      <c r="N253" s="1"/>
    </row>
    <row r="254" spans="1:14">
      <c r="A254" s="51"/>
      <c r="B254" s="51"/>
      <c r="C254" s="51"/>
      <c r="D254" s="51"/>
      <c r="E254" s="51"/>
      <c r="F254" s="51"/>
      <c r="G254" s="51"/>
      <c r="H254" s="51"/>
      <c r="M254" s="1"/>
      <c r="N254" s="1"/>
    </row>
    <row r="255" spans="1:14">
      <c r="A255" s="51"/>
      <c r="B255" s="51"/>
      <c r="C255" s="51"/>
      <c r="D255" s="51"/>
      <c r="E255" s="51"/>
      <c r="F255" s="51"/>
      <c r="G255" s="51"/>
      <c r="H255" s="51"/>
      <c r="M255" s="1"/>
      <c r="N255" s="1"/>
    </row>
    <row r="256" spans="1:14">
      <c r="A256" s="51"/>
      <c r="B256" s="51"/>
      <c r="C256" s="51"/>
      <c r="D256" s="51"/>
      <c r="E256" s="51"/>
      <c r="F256" s="51"/>
      <c r="G256" s="51"/>
      <c r="H256" s="51"/>
    </row>
    <row r="257" spans="1:8">
      <c r="A257" s="51"/>
      <c r="B257" s="51"/>
      <c r="C257" s="51"/>
      <c r="D257" s="51"/>
      <c r="E257" s="51"/>
      <c r="F257" s="51"/>
      <c r="G257" s="51"/>
      <c r="H257" s="51"/>
    </row>
    <row r="258" spans="1:8">
      <c r="A258" s="51"/>
      <c r="B258" s="51"/>
      <c r="C258" s="51"/>
      <c r="D258" s="51"/>
      <c r="E258" s="51"/>
      <c r="F258" s="51"/>
      <c r="G258" s="51"/>
      <c r="H258" s="51"/>
    </row>
    <row r="259" spans="1:8">
      <c r="A259" s="51"/>
      <c r="B259" s="51"/>
      <c r="C259" s="51"/>
      <c r="D259" s="51"/>
      <c r="E259" s="51"/>
      <c r="F259" s="51"/>
      <c r="G259" s="51"/>
      <c r="H259" s="51"/>
    </row>
    <row r="260" spans="1:8">
      <c r="A260" s="51"/>
      <c r="B260" s="51"/>
      <c r="C260" s="51"/>
      <c r="D260" s="51"/>
      <c r="E260" s="51"/>
      <c r="F260" s="51"/>
      <c r="G260" s="51"/>
      <c r="H260" s="51"/>
    </row>
    <row r="261" spans="1:8">
      <c r="A261" s="51"/>
      <c r="B261" s="51"/>
      <c r="C261" s="51"/>
      <c r="D261" s="51"/>
      <c r="E261" s="51"/>
      <c r="F261" s="51"/>
      <c r="G261" s="51"/>
      <c r="H261" s="51"/>
    </row>
    <row r="262" spans="1:8">
      <c r="A262" s="51"/>
      <c r="B262" s="51"/>
      <c r="C262" s="51"/>
      <c r="D262" s="51"/>
      <c r="E262" s="51"/>
      <c r="F262" s="51"/>
      <c r="G262" s="51"/>
      <c r="H262" s="51"/>
    </row>
    <row r="263" spans="1:8">
      <c r="A263" s="51"/>
      <c r="B263" s="51"/>
      <c r="C263" s="51"/>
      <c r="D263" s="51"/>
      <c r="E263" s="51"/>
      <c r="F263" s="51"/>
      <c r="G263" s="51"/>
      <c r="H263" s="51"/>
    </row>
    <row r="264" spans="1:8">
      <c r="A264" s="51"/>
      <c r="B264" s="51"/>
      <c r="C264" s="51"/>
      <c r="D264" s="51"/>
      <c r="E264" s="51"/>
      <c r="F264" s="51"/>
      <c r="G264" s="51"/>
      <c r="H264" s="51"/>
    </row>
    <row r="265" spans="1:8">
      <c r="A265" s="51"/>
      <c r="B265" s="51"/>
      <c r="C265" s="51"/>
      <c r="D265" s="51"/>
      <c r="E265" s="51"/>
      <c r="F265" s="51"/>
      <c r="G265" s="51"/>
      <c r="H265" s="51"/>
    </row>
    <row r="266" spans="1:8">
      <c r="A266" s="51"/>
      <c r="B266" s="51"/>
      <c r="C266" s="51"/>
      <c r="D266" s="51"/>
      <c r="E266" s="51"/>
      <c r="F266" s="51"/>
      <c r="G266" s="51"/>
      <c r="H266" s="51"/>
    </row>
    <row r="267" spans="1:8">
      <c r="A267" s="51"/>
    </row>
  </sheetData>
  <mergeCells count="87">
    <mergeCell ref="J5:J6"/>
    <mergeCell ref="A64:A65"/>
    <mergeCell ref="B64:B65"/>
    <mergeCell ref="C64:C65"/>
    <mergeCell ref="A1:I1"/>
    <mergeCell ref="A2:I2"/>
    <mergeCell ref="A4:A6"/>
    <mergeCell ref="E4:E6"/>
    <mergeCell ref="F4:F6"/>
    <mergeCell ref="G4:G6"/>
    <mergeCell ref="H4:I4"/>
    <mergeCell ref="H5:H6"/>
    <mergeCell ref="I5:I6"/>
    <mergeCell ref="B4:C5"/>
    <mergeCell ref="D4:D6"/>
    <mergeCell ref="A122:A123"/>
    <mergeCell ref="B122:B123"/>
    <mergeCell ref="C122:C123"/>
    <mergeCell ref="A217:D217"/>
    <mergeCell ref="A218:B218"/>
    <mergeCell ref="A179:A182"/>
    <mergeCell ref="B179:B182"/>
    <mergeCell ref="C179:C182"/>
    <mergeCell ref="A201:A204"/>
    <mergeCell ref="A205:A215"/>
    <mergeCell ref="B205:B215"/>
    <mergeCell ref="A187:A199"/>
    <mergeCell ref="B187:B199"/>
    <mergeCell ref="B201:B202"/>
    <mergeCell ref="B203:B204"/>
    <mergeCell ref="B125:B127"/>
    <mergeCell ref="A109:A110"/>
    <mergeCell ref="C83:C84"/>
    <mergeCell ref="B83:B84"/>
    <mergeCell ref="A83:A84"/>
    <mergeCell ref="A97:A98"/>
    <mergeCell ref="C97:C98"/>
    <mergeCell ref="B97:B98"/>
    <mergeCell ref="B109:B110"/>
    <mergeCell ref="C109:C110"/>
    <mergeCell ref="A175:A177"/>
    <mergeCell ref="B175:B177"/>
    <mergeCell ref="C175:C177"/>
    <mergeCell ref="A152:A153"/>
    <mergeCell ref="B152:B153"/>
    <mergeCell ref="C152:C153"/>
    <mergeCell ref="A171:A173"/>
    <mergeCell ref="A159:A162"/>
    <mergeCell ref="B159:B162"/>
    <mergeCell ref="C159:C162"/>
    <mergeCell ref="C154:C155"/>
    <mergeCell ref="B154:B155"/>
    <mergeCell ref="B171:B173"/>
    <mergeCell ref="C171:C173"/>
    <mergeCell ref="B164:B166"/>
    <mergeCell ref="C164:C166"/>
    <mergeCell ref="C125:C126"/>
    <mergeCell ref="C129:C130"/>
    <mergeCell ref="B129:B131"/>
    <mergeCell ref="A134:A138"/>
    <mergeCell ref="B134:B138"/>
    <mergeCell ref="C134:C138"/>
    <mergeCell ref="A164:A165"/>
    <mergeCell ref="A147:A150"/>
    <mergeCell ref="B147:B150"/>
    <mergeCell ref="C147:C150"/>
    <mergeCell ref="C143:C144"/>
    <mergeCell ref="B143:B144"/>
    <mergeCell ref="A143:A144"/>
    <mergeCell ref="A154:A155"/>
    <mergeCell ref="A129:A131"/>
    <mergeCell ref="A74:A75"/>
    <mergeCell ref="B74:B75"/>
    <mergeCell ref="C74:C75"/>
    <mergeCell ref="C140:C142"/>
    <mergeCell ref="B140:B142"/>
    <mergeCell ref="A140:A142"/>
    <mergeCell ref="A118:A121"/>
    <mergeCell ref="B118:B121"/>
    <mergeCell ref="C118:C121"/>
    <mergeCell ref="A111:A113"/>
    <mergeCell ref="B111:B113"/>
    <mergeCell ref="C111:C113"/>
    <mergeCell ref="A104:A108"/>
    <mergeCell ref="B104:B108"/>
    <mergeCell ref="C104:C108"/>
    <mergeCell ref="A125:A127"/>
  </mergeCells>
  <printOptions horizontalCentered="1"/>
  <pageMargins left="0.19685039370078741" right="0" top="0.31496062992125984" bottom="0.35" header="0" footer="0"/>
  <pageSetup paperSize="9" scale="64" fitToHeight="9" orientation="landscape" r:id="rId1"/>
  <headerFooter differentFirst="1" alignWithMargins="0">
    <oddHeader>&amp;C&amp;"Times New Roman,обычный"&amp;12&amp;P</oddHeader>
  </headerFooter>
  <rowBreaks count="4" manualBreakCount="4">
    <brk id="103" max="16383" man="1"/>
    <brk id="173" max="16383" man="1"/>
    <brk id="185" max="16383" man="1"/>
    <brk id="1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01.01.19</vt:lpstr>
      <vt:lpstr>'01.01.19'!Заголовки_для_печати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Bogatova</dc:creator>
  <cp:lastModifiedBy>simkinYV</cp:lastModifiedBy>
  <cp:lastPrinted>2019-01-24T07:27:35Z</cp:lastPrinted>
  <dcterms:created xsi:type="dcterms:W3CDTF">2016-04-07T07:21:03Z</dcterms:created>
  <dcterms:modified xsi:type="dcterms:W3CDTF">2019-01-24T09:09:56Z</dcterms:modified>
</cp:coreProperties>
</file>